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и Структура НМЦ" sheetId="1" state="visible" r:id="rId1"/>
    <sheet name="Справочники" sheetId="2" state="hidden" r:id="rId2"/>
  </sheets>
  <definedNames>
    <definedName name="_xlnm._FilterDatabase" localSheetId="0" hidden="1">'Комм. предл. и Структура НМЦ'!$T$14:$T$41</definedName>
    <definedName name="_xlnm._FilterDatabase" localSheetId="0" hidden="1">'Комм. предл. и Структура НМЦ'!$T$14:$T$41</definedName>
  </definedNames>
  <calcPr/>
</workbook>
</file>

<file path=xl/sharedStrings.xml><?xml version="1.0" encoding="utf-8"?>
<sst xmlns="http://schemas.openxmlformats.org/spreadsheetml/2006/main" count="52" uniqueCount="52">
  <si>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</si>
  <si>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</si>
  <si>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</si>
  <si>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</si>
  <si>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</si>
  <si>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</si>
  <si>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</si>
  <si>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</si>
  <si>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</si>
  <si>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</si>
  <si>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Код ОКПД 2
закупаемой продукции
(товара, работы, услуги)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</si>
  <si>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</si>
  <si>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</si>
  <si>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</si>
  <si>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t xml:space="preserve">Код ОКПД 2
предлагаемой продукции
(товара, работы, услуги)
</t>
    </r>
    <r>
      <rPr>
        <i/>
        <sz val="12"/>
        <color theme="2" tint="-0.499984740745262"/>
        <rFont val="Times New Roman"/>
      </rPr>
      <t xml:space="preserve">(указывается такой же код или более низкого уровня,
как в столбце 4;
если код в столбце 4 не указан,
то Участник все равно указывает код)</t>
    </r>
  </si>
  <si>
    <r>
      <t xml:space="preserve">Наименование реестра и
номер реестровой записи
</t>
    </r>
    <r>
      <rPr>
        <sz val="12"/>
        <color theme="2" tint="-0.499984740745262"/>
        <rFont val="Times New Roman"/>
      </rPr>
      <t>(</t>
    </r>
    <r>
      <rPr>
        <i/>
        <sz val="12"/>
        <color theme="2" tint="-0.49998474074526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происхождения";
при "преимуществе российской продукции" – по желанию)</t>
    </r>
  </si>
  <si>
    <t xml:space="preserve">Производитель продукции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</si>
  <si>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</si>
  <si>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</si>
  <si>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</si>
  <si>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</si>
  <si>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2" tint="-0.499984740745262"/>
        <rFont val="Times New Roman"/>
      </rPr>
      <t xml:space="preserve">(номера столбцов, которые должны быть заполнены в Коммерческом предложении)</t>
    </r>
  </si>
  <si>
    <r>
      <t xml:space="preserve">НМЦ единицы закупаемой продукции,
руб. без НДС
</t>
    </r>
    <r>
      <rPr>
        <b/>
        <i/>
        <sz val="12"/>
        <color theme="1"/>
        <rFont val="Times New Roman"/>
      </rPr>
      <t>(опционально)</t>
    </r>
  </si>
  <si>
    <t xml:space="preserve">НМЦ по позиции продукции,
руб. без НДС</t>
  </si>
  <si>
    <t xml:space="preserve">Баллон 3-27-2,5-К ГОСТ 15860-84</t>
  </si>
  <si>
    <t xml:space="preserve">Национальный режим не предоставляется – ограничение</t>
  </si>
  <si>
    <t>25.29.12.110</t>
  </si>
  <si>
    <t>шт.</t>
  </si>
  <si>
    <t>…</t>
  </si>
  <si>
    <t>шт</t>
  </si>
  <si>
    <t xml:space="preserve">столбцы 7, 8</t>
  </si>
  <si>
    <t xml:space="preserve">Баллон для кислорода 40-150У ГОСТ 949-73</t>
  </si>
  <si>
    <t xml:space="preserve">Баллон 3-50-2,5-К ГОСТ 15860-84</t>
  </si>
  <si>
    <t xml:space="preserve">Баллон для аргона 40-150У ГОСТ 949-73</t>
  </si>
  <si>
    <t xml:space="preserve">Баллон 40-150У ГОСТ 949-73</t>
  </si>
  <si>
    <t xml:space="preserve">Баллон для азота 40-150У ГОСТ 949-73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</si>
  <si>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</si>
  <si>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</si>
  <si>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</si>
  <si>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</si>
  <si>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</si>
  <si>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</si>
  <si>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</si>
  <si>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</si>
  <si>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</si>
  <si>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в том числе ячейки в столбцах 7-11 </t>
    </r>
    <r>
      <rPr>
        <i/>
        <sz val="12"/>
        <color indexed="2"/>
        <rFont val="Times New Roman"/>
      </rPr>
      <t xml:space="preserve">(в соответствии с требованиями столбца 7 Структуры НМЦ)</t>
    </r>
    <r>
      <rPr>
        <i/>
        <sz val="12"/>
        <color theme="1"/>
        <rFont val="Times New Roman"/>
      </rPr>
      <t xml:space="preserve">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</t>
    </r>
    <r>
      <rPr>
        <i/>
        <sz val="12"/>
        <rFont val="Times New Roman"/>
      </rPr>
      <t xml:space="preserve">. Если Участником предлагается аналогичная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9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theme="1"/>
        <rFont val="Times New Roman"/>
      </rPr>
      <t xml:space="preserve">сийской Федерации) и номер реестровой записи.
В столбце 11 при необходимости указать коррективную ставку НДС в процентах.]</t>
    </r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</si>
  <si>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</si>
  <si>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</si>
  <si>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</si>
  <si>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</si>
  <si>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столбцы 7, 8, 9</t>
  </si>
  <si>
    <t xml:space="preserve">не применимо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</si>
</sst>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i/>
      <sz val="12.000000"/>
      <color theme="1"/>
      <name val="Times New Roman"/>
    </font>
    <font>
      <sz val="11.000000"/>
      <color theme="1"/>
      <name val="Calibri"/>
    </font>
    <font>
      <sz val="12.000000"/>
      <color indexed="2"/>
      <name val="Times New Roman"/>
    </font>
    <font>
      <i/>
      <sz val="10.000000"/>
      <color theme="1"/>
      <name val="Times New Roman"/>
    </font>
    <font>
      <sz val="10.000000"/>
      <color theme="1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87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0" xfId="0" applyFont="1" applyAlignment="1" applyProtection="1">
      <alignment horizontal="left" vertical="top"/>
      <protection locked="0"/>
    </xf>
    <xf fontId="2" fillId="2" borderId="0" numFmtId="0" xfId="0" applyFont="1" applyFill="1" applyAlignment="1" applyProtection="1">
      <alignment horizontal="left" vertical="top" wrapText="1"/>
      <protection locked="0"/>
    </xf>
    <xf fontId="2" fillId="0" borderId="0" numFmtId="0" xfId="0" applyFont="1" applyAlignment="1" applyProtection="1">
      <alignment vertical="top" wrapText="1"/>
      <protection locked="0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1" numFmtId="0" xfId="0" applyFont="1" applyBorder="1" applyAlignment="1">
      <alignment vertical="top"/>
    </xf>
    <xf fontId="1" fillId="3" borderId="0" numFmtId="0" xfId="0" applyFont="1" applyFill="1" applyAlignment="1">
      <alignment horizontal="left" vertical="top"/>
    </xf>
    <xf fontId="2" fillId="3" borderId="0" numFmtId="0" xfId="0" applyFont="1" applyFill="1" applyAlignment="1" applyProtection="1">
      <alignment vertical="top" wrapText="1"/>
      <protection locked="0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>
      <alignment vertical="top"/>
    </xf>
    <xf fontId="1" fillId="0" borderId="6" numFmtId="0" xfId="0" applyFont="1" applyBorder="1" applyAlignment="1">
      <alignment horizontal="left" vertical="top"/>
    </xf>
    <xf fontId="1" fillId="4" borderId="0" numFmtId="0" xfId="0" applyFont="1" applyFill="1" applyAlignment="1" applyProtection="1">
      <alignment vertical="top"/>
      <protection locked="0"/>
    </xf>
    <xf fontId="3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left" vertical="top"/>
      <protection locked="0"/>
    </xf>
    <xf fontId="1" fillId="4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9" numFmtId="0" xfId="0" applyFont="1" applyBorder="1" applyAlignment="1" applyProtection="1">
      <alignment horizontal="center" vertical="top" wrapText="1"/>
      <protection locked="0"/>
    </xf>
    <xf fontId="3" fillId="5" borderId="9" numFmtId="0" xfId="0" applyFont="1" applyFill="1" applyBorder="1" applyAlignment="1" applyProtection="1">
      <alignment horizontal="center" vertical="top" wrapText="1"/>
      <protection locked="0"/>
    </xf>
    <xf fontId="4" fillId="0" borderId="10" numFmtId="0" xfId="0" applyFont="1" applyBorder="1" applyAlignment="1">
      <alignment horizontal="center" vertical="top" wrapText="1"/>
    </xf>
    <xf fontId="4" fillId="0" borderId="9" numFmtId="0" xfId="0" applyFont="1" applyBorder="1" applyAlignment="1">
      <alignment horizontal="center" vertical="top" wrapText="1"/>
    </xf>
    <xf fontId="4" fillId="0" borderId="10" numFmtId="0" xfId="0" applyFont="1" applyBorder="1" applyAlignment="1" applyProtection="1">
      <alignment horizontal="center" vertical="top"/>
      <protection locked="0"/>
    </xf>
    <xf fontId="4" fillId="0" borderId="9" numFmtId="0" xfId="0" applyFont="1" applyBorder="1" applyAlignment="1" applyProtection="1">
      <alignment horizontal="center" vertical="top"/>
      <protection locked="0"/>
    </xf>
    <xf fontId="4" fillId="5" borderId="9" numFmtId="0" xfId="0" applyFont="1" applyFill="1" applyBorder="1" applyAlignment="1" applyProtection="1">
      <alignment horizontal="center" vertical="top"/>
      <protection locked="0"/>
    </xf>
    <xf fontId="1" fillId="0" borderId="5" numFmtId="0" xfId="0" applyFont="1" applyBorder="1" applyAlignment="1" applyProtection="1">
      <alignment horizontal="left" vertical="top"/>
      <protection locked="0"/>
    </xf>
    <xf fontId="5" fillId="0" borderId="11" numFmtId="0" xfId="0" applyFont="1" applyBorder="1" applyAlignment="1" applyProtection="1">
      <alignment horizontal="center" vertical="center"/>
    </xf>
    <xf fontId="1" fillId="4" borderId="12" numFmtId="0" xfId="0" applyFont="1" applyFill="1" applyBorder="1" applyAlignment="1" applyProtection="1">
      <alignment horizontal="left" vertical="center" wrapText="1"/>
      <protection locked="0"/>
    </xf>
    <xf fontId="1" fillId="0" borderId="9" numFmtId="0" xfId="0" applyFont="1" applyBorder="1" applyAlignment="1" applyProtection="1">
      <alignment horizontal="left" vertical="center"/>
      <protection locked="0"/>
    </xf>
    <xf fontId="1" fillId="0" borderId="13" numFmtId="49" xfId="0" applyNumberFormat="1" applyFont="1" applyBorder="1" applyAlignment="1" applyProtection="1">
      <alignment horizontal="center" vertical="center"/>
      <protection locked="0"/>
    </xf>
    <xf fontId="1" fillId="0" borderId="11" numFmtId="0" xfId="0" applyFont="1" applyBorder="1" applyAlignment="1" applyProtection="1">
      <alignment horizontal="center" vertical="center"/>
      <protection locked="0"/>
    </xf>
    <xf fontId="1" fillId="0" borderId="11" numFmtId="4" xfId="0" applyNumberFormat="1" applyFont="1" applyBorder="1" applyAlignment="1" applyProtection="1">
      <alignment horizontal="right" vertical="center"/>
      <protection locked="0"/>
    </xf>
    <xf fontId="1" fillId="4" borderId="12" numFmtId="49" xfId="0" applyNumberFormat="1" applyFont="1" applyFill="1" applyBorder="1" applyAlignment="1" applyProtection="1">
      <alignment horizontal="center" vertical="center"/>
      <protection locked="0"/>
    </xf>
    <xf fontId="1" fillId="4" borderId="9" numFmtId="49" xfId="0" applyNumberFormat="1" applyFont="1" applyFill="1" applyBorder="1" applyAlignment="1" applyProtection="1">
      <alignment horizontal="center" vertical="center"/>
      <protection locked="0"/>
    </xf>
    <xf fontId="1" fillId="4" borderId="9" numFmtId="49" xfId="0" applyNumberFormat="1" applyFont="1" applyFill="1" applyBorder="1" applyAlignment="1" applyProtection="1">
      <alignment horizontal="left" vertical="center"/>
      <protection locked="0"/>
    </xf>
    <xf fontId="1" fillId="4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1" fillId="0" borderId="6" numFmtId="0" xfId="0" applyFont="1" applyBorder="1" applyAlignment="1" applyProtection="1">
      <alignment horizontal="left" vertical="top"/>
      <protection locked="0"/>
    </xf>
    <xf fontId="1" fillId="5" borderId="12" numFmtId="0" xfId="0" applyFont="1" applyFill="1" applyBorder="1" applyAlignment="1" applyProtection="1">
      <alignment horizontal="center" vertical="center"/>
      <protection locked="0"/>
    </xf>
    <xf fontId="1" fillId="0" borderId="0" numFmtId="0" xfId="0" applyFont="1" applyAlignment="1" applyProtection="1">
      <alignment horizontal="center" vertical="center"/>
      <protection locked="0"/>
    </xf>
    <xf fontId="1" fillId="4" borderId="0" numFmtId="4" xfId="0" applyNumberFormat="1" applyFont="1" applyFill="1" applyAlignment="1" applyProtection="1">
      <alignment horizontal="right" vertical="center"/>
      <protection locked="0"/>
    </xf>
    <xf fontId="1" fillId="0" borderId="14" numFmtId="0" xfId="0" applyFont="1" applyBorder="1" applyAlignment="1" applyProtection="1">
      <alignment horizontal="left" vertical="center"/>
      <protection locked="0"/>
    </xf>
    <xf fontId="1" fillId="0" borderId="11" numFmtId="49" xfId="0" applyNumberFormat="1" applyFont="1" applyBorder="1" applyAlignment="1" applyProtection="1">
      <alignment horizontal="center" vertical="center"/>
      <protection locked="0"/>
    </xf>
    <xf fontId="3" fillId="0" borderId="15" numFmtId="0" xfId="0" applyFont="1" applyBorder="1" applyAlignment="1">
      <alignment horizontal="right" vertical="center"/>
    </xf>
    <xf fontId="3" fillId="0" borderId="16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7" numFmtId="0" xfId="0" applyFont="1" applyBorder="1" applyAlignment="1">
      <alignment horizontal="right" vertical="center"/>
    </xf>
    <xf fontId="3" fillId="0" borderId="14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2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5" numFmtId="0" xfId="0" applyFont="1" applyBorder="1" applyAlignment="1" applyProtection="1">
      <alignment horizontal="right" vertical="center"/>
      <protection locked="0"/>
    </xf>
    <xf fontId="3" fillId="0" borderId="16" numFmtId="0" xfId="0" applyFont="1" applyBorder="1" applyAlignment="1" applyProtection="1">
      <alignment horizontal="right" vertical="center"/>
      <protection locked="0"/>
    </xf>
    <xf fontId="3" fillId="0" borderId="17" numFmtId="0" xfId="0" applyFont="1" applyBorder="1" applyAlignment="1" applyProtection="1">
      <alignment horizontal="right" vertical="center"/>
      <protection locked="0"/>
    </xf>
    <xf fontId="3" fillId="0" borderId="14" numFmtId="0" xfId="0" applyFont="1" applyBorder="1" applyAlignment="1" applyProtection="1">
      <alignment horizontal="left" vertical="center"/>
      <protection locked="0"/>
    </xf>
    <xf fontId="3" fillId="0" borderId="8" numFmtId="0" xfId="0" applyFont="1" applyBorder="1" applyAlignment="1" applyProtection="1">
      <alignment horizontal="left" vertical="center"/>
      <protection locked="0"/>
    </xf>
    <xf fontId="3" fillId="0" borderId="12" numFmtId="0" xfId="0" applyFont="1" applyBorder="1" applyAlignment="1" applyProtection="1">
      <alignment horizontal="left" vertical="center"/>
      <protection locked="0"/>
    </xf>
    <xf fontId="3" fillId="0" borderId="9" numFmtId="4" xfId="0" applyNumberFormat="1" applyFont="1" applyBorder="1" applyAlignment="1" applyProtection="1">
      <alignment horizontal="right" vertical="center"/>
      <protection locked="0"/>
    </xf>
    <xf fontId="3" fillId="0" borderId="18" numFmtId="0" xfId="0" applyFont="1" applyBorder="1" applyAlignment="1">
      <alignment horizontal="right" vertical="center"/>
    </xf>
    <xf fontId="3" fillId="0" borderId="19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4" borderId="9" numFmtId="9" xfId="0" applyNumberFormat="1" applyFont="1" applyFill="1" applyBorder="1" applyAlignment="1">
      <alignment horizontal="center" vertical="center"/>
    </xf>
    <xf fontId="3" fillId="0" borderId="18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19" numFmtId="0" xfId="0" applyFont="1" applyBorder="1" applyAlignment="1" applyProtection="1">
      <alignment horizontal="right" vertical="center"/>
      <protection locked="0"/>
    </xf>
    <xf fontId="3" fillId="0" borderId="9" numFmtId="0" xfId="0" applyFont="1" applyBorder="1" applyAlignment="1" applyProtection="1">
      <alignment horizontal="left" vertical="center"/>
      <protection locked="0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20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21" numFmtId="0" xfId="0" applyFont="1" applyBorder="1" applyAlignment="1">
      <alignment horizontal="right" vertical="center"/>
    </xf>
    <xf fontId="3" fillId="0" borderId="20" numFmtId="0" xfId="0" applyFont="1" applyBorder="1" applyAlignment="1" applyProtection="1">
      <alignment horizontal="right" vertical="center"/>
      <protection locked="0"/>
    </xf>
    <xf fontId="3" fillId="0" borderId="7" numFmtId="0" xfId="0" applyFont="1" applyBorder="1" applyAlignment="1" applyProtection="1">
      <alignment horizontal="right" vertical="center"/>
      <protection locked="0"/>
    </xf>
    <xf fontId="3" fillId="0" borderId="21" numFmtId="0" xfId="0" applyFont="1" applyBorder="1" applyAlignment="1" applyProtection="1">
      <alignment horizontal="right" vertical="center"/>
      <protection locked="0"/>
    </xf>
    <xf fontId="1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center" vertical="top"/>
      <protection locked="0"/>
    </xf>
    <xf fontId="1" fillId="4" borderId="0" numFmtId="0" xfId="0" applyFont="1" applyFill="1" applyAlignment="1" applyProtection="1">
      <alignment horizontal="center" vertical="top"/>
      <protection locked="0"/>
    </xf>
    <xf fontId="6" fillId="0" borderId="0" numFmtId="0" xfId="0" applyFont="1" applyAlignment="1">
      <alignment horizontal="left" vertical="top" wrapText="1"/>
    </xf>
    <xf fontId="7" fillId="0" borderId="16" numFmtId="0" xfId="0" applyFont="1" applyBorder="1" applyAlignment="1">
      <alignment horizontal="center" vertical="top"/>
    </xf>
    <xf fontId="7" fillId="0" borderId="0" numFmtId="0" xfId="0" applyFont="1" applyAlignment="1">
      <alignment horizontal="center" vertical="top"/>
    </xf>
    <xf fontId="1" fillId="0" borderId="22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3" numFmtId="0" xfId="0" applyFont="1" applyBorder="1" applyAlignment="1">
      <alignment horizontal="left" vertical="top"/>
    </xf>
    <xf fontId="1" fillId="0" borderId="0" numFmtId="0" xfId="0" applyFont="1" applyAlignment="1">
      <alignment horizontal="left" vertical="top" wrapText="1"/>
    </xf>
    <xf fontId="2" fillId="6" borderId="0" numFmtId="0" xfId="0" applyFont="1" applyFill="1" applyAlignment="1">
      <alignment horizontal="left" vertical="top" wrapText="1"/>
    </xf>
    <xf fontId="8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T1" zoomScale="70" workbookViewId="0">
      <selection activeCell="A1" activeCellId="0" sqref="A1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37.375"/>
    <col customWidth="1" min="5" max="5" style="1" width="70.625"/>
    <col customWidth="1" min="6" max="6" style="1" width="24.625"/>
    <col customWidth="1" min="7" max="8" style="1" width="14.625"/>
    <col customWidth="1" min="9" max="9" style="1" width="27.875"/>
    <col customWidth="1" min="10" max="10" style="1" width="30.625"/>
    <col customWidth="1" min="11" max="11" style="1" width="40.625"/>
    <col customWidth="1" min="12" max="12" style="1" width="30.625"/>
    <col min="13" max="14" style="1" width="18.625"/>
    <col customWidth="1" min="15" max="17" style="1" width="4.625"/>
    <col customWidth="1" min="18" max="18" style="1" width="6.625"/>
    <col customWidth="1" min="19" max="19" style="1" width="28.625"/>
    <col customWidth="1" min="20" max="20" style="1" width="61.125"/>
    <col customWidth="1" min="21" max="21" style="1" width="24.625"/>
    <col customWidth="1" min="22" max="22" style="1" width="14.75"/>
    <col customWidth="1" min="23" max="23" style="1" width="15.25"/>
    <col customWidth="1" min="24" max="24" style="1" width="40.625"/>
    <col customWidth="1" min="25" max="26" style="1" width="20.625"/>
    <col min="27" max="16384" style="1" width="18.625"/>
  </cols>
  <sheetData>
    <row r="1" s="2" customFormat="1" ht="39.950000000000003" customHeight="1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4"/>
      <c r="R1" s="5"/>
      <c r="S1" s="5"/>
      <c r="T1" s="5"/>
      <c r="U1" s="5"/>
      <c r="V1" s="5"/>
      <c r="W1" s="5"/>
      <c r="X1" s="5"/>
      <c r="Y1" s="5"/>
      <c r="Z1" s="5"/>
    </row>
    <row r="2" ht="16.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R2" s="7"/>
      <c r="S2" s="8"/>
      <c r="T2" s="7"/>
      <c r="U2" s="8"/>
      <c r="V2" s="8"/>
      <c r="W2" s="8"/>
      <c r="X2" s="8"/>
      <c r="Y2" s="8"/>
      <c r="Z2" s="8"/>
    </row>
    <row r="3" ht="47.25" customHeight="1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1"/>
    </row>
    <row r="4" ht="15.75" customHeight="1">
      <c r="B4" s="12"/>
      <c r="C4" s="13" t="s">
        <v>0</v>
      </c>
      <c r="D4" s="13"/>
      <c r="E4" s="13"/>
      <c r="F4" s="13"/>
      <c r="G4" s="13"/>
      <c r="H4" s="13"/>
      <c r="I4" s="13"/>
      <c r="J4" s="13"/>
      <c r="O4" s="14"/>
    </row>
    <row r="5" ht="15.75" customHeight="1">
      <c r="B5" s="12"/>
      <c r="C5" s="15" t="s">
        <v>1</v>
      </c>
      <c r="D5" s="15"/>
      <c r="E5" s="13"/>
      <c r="F5" s="13"/>
      <c r="G5" s="13"/>
      <c r="H5" s="13"/>
      <c r="I5" s="13"/>
      <c r="J5" s="13"/>
      <c r="O5" s="14"/>
    </row>
    <row r="6" ht="24" customHeight="1">
      <c r="B6" s="12"/>
      <c r="E6" s="13"/>
      <c r="F6" s="13"/>
      <c r="G6" s="13"/>
      <c r="H6" s="13"/>
      <c r="I6" s="13"/>
      <c r="O6" s="14"/>
      <c r="R6" s="7"/>
      <c r="S6" s="7"/>
    </row>
    <row r="7" ht="15">
      <c r="B7" s="12"/>
      <c r="C7" s="16" t="s">
        <v>2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4"/>
      <c r="R7" s="16" t="s">
        <v>3</v>
      </c>
      <c r="S7" s="16"/>
      <c r="T7" s="16"/>
      <c r="U7" s="16"/>
      <c r="V7" s="16"/>
      <c r="W7" s="16"/>
      <c r="X7" s="16"/>
      <c r="Y7" s="16"/>
      <c r="Z7" s="16"/>
    </row>
    <row r="8" ht="24" customHeight="1">
      <c r="B8" s="12"/>
      <c r="O8" s="14"/>
    </row>
    <row r="9" ht="24" customHeight="1">
      <c r="B9" s="12"/>
      <c r="C9" s="1" t="s">
        <v>4</v>
      </c>
      <c r="D9" s="1"/>
      <c r="E9" s="17"/>
      <c r="F9" s="17"/>
      <c r="G9" s="17"/>
      <c r="H9" s="17"/>
      <c r="O9" s="14"/>
    </row>
    <row r="10" ht="24" customHeight="1">
      <c r="B10" s="12"/>
      <c r="C10" s="1" t="s">
        <v>5</v>
      </c>
      <c r="D10" s="1"/>
      <c r="E10" s="18"/>
      <c r="F10" s="18"/>
      <c r="G10" s="18"/>
      <c r="H10" s="18"/>
      <c r="O10" s="14"/>
    </row>
    <row r="11" ht="24" customHeight="1">
      <c r="B11" s="12"/>
      <c r="C11" s="1" t="s">
        <v>6</v>
      </c>
      <c r="D11" s="1"/>
      <c r="E11" s="18"/>
      <c r="F11" s="18"/>
      <c r="G11" s="18"/>
      <c r="H11" s="18"/>
      <c r="O11" s="14"/>
    </row>
    <row r="12">
      <c r="B12" s="12"/>
      <c r="O12" s="14"/>
    </row>
    <row r="13" ht="185.09999999999999" customHeight="1">
      <c r="B13" s="12"/>
      <c r="C13" s="19" t="s">
        <v>7</v>
      </c>
      <c r="D13" s="19" t="s">
        <v>8</v>
      </c>
      <c r="E13" s="19" t="s">
        <v>9</v>
      </c>
      <c r="F13" s="19" t="s">
        <v>10</v>
      </c>
      <c r="G13" s="19" t="s">
        <v>11</v>
      </c>
      <c r="H13" s="19" t="s">
        <v>12</v>
      </c>
      <c r="I13" s="19" t="s">
        <v>13</v>
      </c>
      <c r="J13" s="19" t="s">
        <v>14</v>
      </c>
      <c r="K13" s="19" t="s">
        <v>15</v>
      </c>
      <c r="L13" s="19" t="s">
        <v>16</v>
      </c>
      <c r="M13" s="19" t="s">
        <v>17</v>
      </c>
      <c r="N13" s="19" t="s">
        <v>18</v>
      </c>
      <c r="O13" s="14"/>
      <c r="R13" s="20" t="s">
        <v>7</v>
      </c>
      <c r="S13" s="20" t="s">
        <v>19</v>
      </c>
      <c r="T13" s="20" t="s">
        <v>20</v>
      </c>
      <c r="U13" s="20" t="s">
        <v>10</v>
      </c>
      <c r="V13" s="20" t="s">
        <v>11</v>
      </c>
      <c r="W13" s="20" t="s">
        <v>12</v>
      </c>
      <c r="X13" s="21" t="s">
        <v>21</v>
      </c>
      <c r="Y13" s="20" t="s">
        <v>22</v>
      </c>
      <c r="Z13" s="20" t="s">
        <v>23</v>
      </c>
    </row>
    <row r="14" ht="15">
      <c r="B14" s="12"/>
      <c r="C14" s="22">
        <v>1</v>
      </c>
      <c r="D14" s="23">
        <v>2</v>
      </c>
      <c r="E14" s="23">
        <v>3</v>
      </c>
      <c r="F14" s="22">
        <f>U14</f>
        <v>4</v>
      </c>
      <c r="G14" s="22">
        <v>5</v>
      </c>
      <c r="H14" s="22">
        <v>6</v>
      </c>
      <c r="I14" s="23">
        <v>7</v>
      </c>
      <c r="J14" s="23">
        <v>8</v>
      </c>
      <c r="K14" s="23">
        <v>9</v>
      </c>
      <c r="L14" s="23">
        <v>10</v>
      </c>
      <c r="M14" s="23">
        <v>11</v>
      </c>
      <c r="N14" s="23">
        <v>12</v>
      </c>
      <c r="O14" s="14"/>
      <c r="R14" s="24">
        <v>1</v>
      </c>
      <c r="S14" s="25">
        <v>2</v>
      </c>
      <c r="T14" s="25">
        <v>3</v>
      </c>
      <c r="U14" s="24">
        <v>4</v>
      </c>
      <c r="V14" s="24">
        <v>5</v>
      </c>
      <c r="W14" s="24">
        <v>6</v>
      </c>
      <c r="X14" s="26">
        <v>7</v>
      </c>
      <c r="Y14" s="25">
        <v>8</v>
      </c>
      <c r="Z14" s="25">
        <v>9</v>
      </c>
    </row>
    <row r="15" s="2" customFormat="1" ht="24" customHeight="1">
      <c r="B15" s="27"/>
      <c r="C15" s="28">
        <v>1</v>
      </c>
      <c r="D15" s="29" t="s">
        <v>24</v>
      </c>
      <c r="E15" s="30" t="s">
        <v>25</v>
      </c>
      <c r="F15" s="31" t="s">
        <v>26</v>
      </c>
      <c r="G15" s="32" t="s">
        <v>27</v>
      </c>
      <c r="H15" s="33">
        <v>1</v>
      </c>
      <c r="I15" s="34" t="s">
        <v>28</v>
      </c>
      <c r="J15" s="35" t="s">
        <v>28</v>
      </c>
      <c r="K15" s="36" t="s">
        <v>28</v>
      </c>
      <c r="L15" s="36"/>
      <c r="M15" s="37">
        <v>0</v>
      </c>
      <c r="N15" s="38">
        <f t="shared" ref="N15:N38" si="0">H15*M15</f>
        <v>0</v>
      </c>
      <c r="O15" s="39"/>
      <c r="R15" s="28">
        <v>1</v>
      </c>
      <c r="S15" s="29" t="s">
        <v>24</v>
      </c>
      <c r="T15" s="30" t="s">
        <v>25</v>
      </c>
      <c r="U15" s="31" t="s">
        <v>26</v>
      </c>
      <c r="V15" s="32" t="s">
        <v>29</v>
      </c>
      <c r="W15" s="33">
        <v>1</v>
      </c>
      <c r="X15" s="40" t="s">
        <v>30</v>
      </c>
      <c r="Y15" s="38">
        <v>9900</v>
      </c>
      <c r="Z15" s="38">
        <f t="shared" ref="Z15:Z37" si="1">W15*Y15</f>
        <v>9900</v>
      </c>
    </row>
    <row r="16" s="2" customFormat="1" ht="24" customHeight="1">
      <c r="B16" s="27"/>
      <c r="C16" s="28">
        <v>2</v>
      </c>
      <c r="D16" s="29" t="s">
        <v>31</v>
      </c>
      <c r="E16" s="30" t="s">
        <v>25</v>
      </c>
      <c r="F16" s="31" t="s">
        <v>26</v>
      </c>
      <c r="G16" s="41" t="s">
        <v>27</v>
      </c>
      <c r="H16" s="33">
        <v>3</v>
      </c>
      <c r="I16" s="34" t="s">
        <v>28</v>
      </c>
      <c r="J16" s="35" t="s">
        <v>28</v>
      </c>
      <c r="K16" s="36" t="s">
        <v>28</v>
      </c>
      <c r="L16" s="36"/>
      <c r="M16" s="42">
        <v>0</v>
      </c>
      <c r="N16" s="38">
        <f t="shared" si="0"/>
        <v>0</v>
      </c>
      <c r="O16" s="39"/>
      <c r="R16" s="28">
        <v>2</v>
      </c>
      <c r="S16" s="29" t="s">
        <v>31</v>
      </c>
      <c r="T16" s="30" t="s">
        <v>25</v>
      </c>
      <c r="U16" s="31" t="s">
        <v>26</v>
      </c>
      <c r="V16" s="41" t="s">
        <v>29</v>
      </c>
      <c r="W16" s="33">
        <v>3</v>
      </c>
      <c r="X16" s="40" t="s">
        <v>30</v>
      </c>
      <c r="Y16" s="38">
        <v>25300</v>
      </c>
      <c r="Z16" s="38">
        <f t="shared" si="1"/>
        <v>75900</v>
      </c>
    </row>
    <row r="17" s="2" customFormat="1" ht="24" customHeight="1">
      <c r="B17" s="27"/>
      <c r="C17" s="28">
        <v>3</v>
      </c>
      <c r="D17" s="29" t="s">
        <v>31</v>
      </c>
      <c r="E17" s="30" t="s">
        <v>25</v>
      </c>
      <c r="F17" s="31" t="s">
        <v>26</v>
      </c>
      <c r="G17" s="32" t="s">
        <v>27</v>
      </c>
      <c r="H17" s="33">
        <v>37</v>
      </c>
      <c r="I17" s="34" t="s">
        <v>28</v>
      </c>
      <c r="J17" s="35" t="s">
        <v>28</v>
      </c>
      <c r="K17" s="36" t="s">
        <v>28</v>
      </c>
      <c r="L17" s="36"/>
      <c r="M17" s="37">
        <v>0</v>
      </c>
      <c r="N17" s="38">
        <f t="shared" si="0"/>
        <v>0</v>
      </c>
      <c r="O17" s="39"/>
      <c r="R17" s="28">
        <v>3</v>
      </c>
      <c r="S17" s="29" t="s">
        <v>31</v>
      </c>
      <c r="T17" s="30" t="s">
        <v>25</v>
      </c>
      <c r="U17" s="31" t="s">
        <v>26</v>
      </c>
      <c r="V17" s="32" t="s">
        <v>29</v>
      </c>
      <c r="W17" s="33">
        <v>37</v>
      </c>
      <c r="X17" s="40" t="s">
        <v>30</v>
      </c>
      <c r="Y17" s="38">
        <v>25300</v>
      </c>
      <c r="Z17" s="38">
        <f t="shared" si="1"/>
        <v>936100</v>
      </c>
    </row>
    <row r="18" s="2" customFormat="1" ht="24" customHeight="1">
      <c r="B18" s="27"/>
      <c r="C18" s="28">
        <v>4</v>
      </c>
      <c r="D18" s="29" t="s">
        <v>32</v>
      </c>
      <c r="E18" s="30" t="s">
        <v>25</v>
      </c>
      <c r="F18" s="31" t="s">
        <v>26</v>
      </c>
      <c r="G18" s="41" t="s">
        <v>27</v>
      </c>
      <c r="H18" s="33">
        <v>2</v>
      </c>
      <c r="I18" s="34"/>
      <c r="J18" s="35"/>
      <c r="K18" s="36"/>
      <c r="L18" s="36"/>
      <c r="M18" s="42">
        <v>0</v>
      </c>
      <c r="N18" s="38">
        <f t="shared" si="0"/>
        <v>0</v>
      </c>
      <c r="O18" s="39"/>
      <c r="R18" s="28">
        <v>4</v>
      </c>
      <c r="S18" s="29" t="s">
        <v>32</v>
      </c>
      <c r="T18" s="30" t="s">
        <v>25</v>
      </c>
      <c r="U18" s="31" t="s">
        <v>26</v>
      </c>
      <c r="V18" s="41" t="s">
        <v>29</v>
      </c>
      <c r="W18" s="33">
        <v>2</v>
      </c>
      <c r="X18" s="40" t="s">
        <v>30</v>
      </c>
      <c r="Y18" s="38">
        <v>9900</v>
      </c>
      <c r="Z18" s="38">
        <f t="shared" si="1"/>
        <v>19800</v>
      </c>
    </row>
    <row r="19" s="2" customFormat="1" ht="24" customHeight="1">
      <c r="B19" s="27"/>
      <c r="C19" s="28">
        <v>5</v>
      </c>
      <c r="D19" s="29" t="s">
        <v>33</v>
      </c>
      <c r="E19" s="30" t="s">
        <v>25</v>
      </c>
      <c r="F19" s="31" t="s">
        <v>26</v>
      </c>
      <c r="G19" s="32" t="s">
        <v>27</v>
      </c>
      <c r="H19" s="33">
        <v>1</v>
      </c>
      <c r="I19" s="34"/>
      <c r="J19" s="35"/>
      <c r="K19" s="36"/>
      <c r="L19" s="36"/>
      <c r="M19" s="37">
        <v>0</v>
      </c>
      <c r="N19" s="38">
        <f t="shared" si="0"/>
        <v>0</v>
      </c>
      <c r="O19" s="39"/>
      <c r="R19" s="28">
        <v>5</v>
      </c>
      <c r="S19" s="29" t="s">
        <v>33</v>
      </c>
      <c r="T19" s="30" t="s">
        <v>25</v>
      </c>
      <c r="U19" s="31" t="s">
        <v>26</v>
      </c>
      <c r="V19" s="32" t="s">
        <v>29</v>
      </c>
      <c r="W19" s="33">
        <v>1</v>
      </c>
      <c r="X19" s="40" t="s">
        <v>30</v>
      </c>
      <c r="Y19" s="38">
        <v>25300</v>
      </c>
      <c r="Z19" s="38">
        <f t="shared" si="1"/>
        <v>25300</v>
      </c>
    </row>
    <row r="20" s="2" customFormat="1" ht="24" customHeight="1">
      <c r="B20" s="27"/>
      <c r="C20" s="28">
        <v>6</v>
      </c>
      <c r="D20" s="29" t="s">
        <v>34</v>
      </c>
      <c r="E20" s="30" t="s">
        <v>25</v>
      </c>
      <c r="F20" s="31" t="s">
        <v>26</v>
      </c>
      <c r="G20" s="41" t="s">
        <v>27</v>
      </c>
      <c r="H20" s="33">
        <v>2</v>
      </c>
      <c r="I20" s="34"/>
      <c r="J20" s="35"/>
      <c r="K20" s="36"/>
      <c r="L20" s="36"/>
      <c r="M20" s="42">
        <v>0</v>
      </c>
      <c r="N20" s="38">
        <f t="shared" si="0"/>
        <v>0</v>
      </c>
      <c r="O20" s="39"/>
      <c r="R20" s="28">
        <v>6</v>
      </c>
      <c r="S20" s="29" t="s">
        <v>34</v>
      </c>
      <c r="T20" s="30" t="s">
        <v>25</v>
      </c>
      <c r="U20" s="31" t="s">
        <v>26</v>
      </c>
      <c r="V20" s="41" t="s">
        <v>29</v>
      </c>
      <c r="W20" s="33">
        <v>2</v>
      </c>
      <c r="X20" s="40" t="s">
        <v>30</v>
      </c>
      <c r="Y20" s="38">
        <v>29900</v>
      </c>
      <c r="Z20" s="38">
        <f t="shared" si="1"/>
        <v>59800</v>
      </c>
    </row>
    <row r="21" s="2" customFormat="1" ht="24" customHeight="1">
      <c r="B21" s="27"/>
      <c r="C21" s="28">
        <v>7</v>
      </c>
      <c r="D21" s="29" t="s">
        <v>35</v>
      </c>
      <c r="E21" s="30" t="s">
        <v>25</v>
      </c>
      <c r="F21" s="31" t="s">
        <v>26</v>
      </c>
      <c r="G21" s="32" t="s">
        <v>27</v>
      </c>
      <c r="H21" s="33">
        <v>4</v>
      </c>
      <c r="I21" s="34"/>
      <c r="J21" s="35"/>
      <c r="K21" s="36"/>
      <c r="L21" s="36"/>
      <c r="M21" s="37">
        <v>0</v>
      </c>
      <c r="N21" s="38">
        <f t="shared" si="0"/>
        <v>0</v>
      </c>
      <c r="O21" s="39"/>
      <c r="R21" s="28">
        <v>7</v>
      </c>
      <c r="S21" s="29" t="s">
        <v>35</v>
      </c>
      <c r="T21" s="30" t="s">
        <v>25</v>
      </c>
      <c r="U21" s="31" t="s">
        <v>26</v>
      </c>
      <c r="V21" s="32" t="s">
        <v>29</v>
      </c>
      <c r="W21" s="33">
        <v>4</v>
      </c>
      <c r="X21" s="40" t="s">
        <v>30</v>
      </c>
      <c r="Y21" s="38">
        <v>29900</v>
      </c>
      <c r="Z21" s="38">
        <f t="shared" si="1"/>
        <v>119600</v>
      </c>
    </row>
    <row r="22" s="2" customFormat="1" ht="24" customHeight="1">
      <c r="B22" s="27"/>
      <c r="C22" s="28">
        <v>8</v>
      </c>
      <c r="D22" s="29" t="s">
        <v>33</v>
      </c>
      <c r="E22" s="30" t="s">
        <v>25</v>
      </c>
      <c r="F22" s="31" t="s">
        <v>26</v>
      </c>
      <c r="G22" s="41" t="s">
        <v>27</v>
      </c>
      <c r="H22" s="33">
        <v>2</v>
      </c>
      <c r="I22" s="34"/>
      <c r="J22" s="35"/>
      <c r="K22" s="36"/>
      <c r="L22" s="36"/>
      <c r="M22" s="42">
        <v>0</v>
      </c>
      <c r="N22" s="38">
        <f t="shared" si="0"/>
        <v>0</v>
      </c>
      <c r="O22" s="39"/>
      <c r="R22" s="28">
        <v>8</v>
      </c>
      <c r="S22" s="29" t="s">
        <v>33</v>
      </c>
      <c r="T22" s="30" t="s">
        <v>25</v>
      </c>
      <c r="U22" s="31" t="s">
        <v>26</v>
      </c>
      <c r="V22" s="41" t="s">
        <v>29</v>
      </c>
      <c r="W22" s="33">
        <v>2</v>
      </c>
      <c r="X22" s="40" t="s">
        <v>30</v>
      </c>
      <c r="Y22" s="38">
        <v>29900</v>
      </c>
      <c r="Z22" s="38">
        <f t="shared" si="1"/>
        <v>59800</v>
      </c>
    </row>
    <row r="23" s="2" customFormat="1" ht="24" customHeight="1">
      <c r="B23" s="27"/>
      <c r="C23" s="28">
        <v>9</v>
      </c>
      <c r="D23" s="29" t="s">
        <v>34</v>
      </c>
      <c r="E23" s="30" t="s">
        <v>25</v>
      </c>
      <c r="F23" s="31" t="s">
        <v>26</v>
      </c>
      <c r="G23" s="32" t="s">
        <v>27</v>
      </c>
      <c r="H23" s="33">
        <v>2</v>
      </c>
      <c r="I23" s="34"/>
      <c r="J23" s="35"/>
      <c r="K23" s="36"/>
      <c r="L23" s="36"/>
      <c r="M23" s="37">
        <v>0</v>
      </c>
      <c r="N23" s="38">
        <f t="shared" si="0"/>
        <v>0</v>
      </c>
      <c r="O23" s="39"/>
      <c r="R23" s="28">
        <v>9</v>
      </c>
      <c r="S23" s="29" t="s">
        <v>34</v>
      </c>
      <c r="T23" s="30" t="s">
        <v>25</v>
      </c>
      <c r="U23" s="31" t="s">
        <v>26</v>
      </c>
      <c r="V23" s="32" t="s">
        <v>29</v>
      </c>
      <c r="W23" s="33">
        <v>2</v>
      </c>
      <c r="X23" s="40" t="s">
        <v>30</v>
      </c>
      <c r="Y23" s="38">
        <v>29900</v>
      </c>
      <c r="Z23" s="38">
        <f t="shared" si="1"/>
        <v>59800</v>
      </c>
    </row>
    <row r="24" s="2" customFormat="1" ht="24" customHeight="1">
      <c r="B24" s="27"/>
      <c r="C24" s="28">
        <v>10</v>
      </c>
      <c r="D24" s="29" t="s">
        <v>31</v>
      </c>
      <c r="E24" s="30" t="s">
        <v>25</v>
      </c>
      <c r="F24" s="31" t="s">
        <v>26</v>
      </c>
      <c r="G24" s="41" t="s">
        <v>27</v>
      </c>
      <c r="H24" s="33">
        <v>17</v>
      </c>
      <c r="I24" s="34"/>
      <c r="J24" s="35"/>
      <c r="K24" s="36"/>
      <c r="L24" s="36"/>
      <c r="M24" s="42">
        <v>0</v>
      </c>
      <c r="N24" s="38">
        <f t="shared" si="0"/>
        <v>0</v>
      </c>
      <c r="O24" s="39"/>
      <c r="R24" s="28">
        <v>10</v>
      </c>
      <c r="S24" s="29" t="s">
        <v>31</v>
      </c>
      <c r="T24" s="30" t="s">
        <v>25</v>
      </c>
      <c r="U24" s="31" t="s">
        <v>26</v>
      </c>
      <c r="V24" s="41" t="s">
        <v>29</v>
      </c>
      <c r="W24" s="33">
        <v>17</v>
      </c>
      <c r="X24" s="40" t="s">
        <v>30</v>
      </c>
      <c r="Y24" s="38">
        <v>29900</v>
      </c>
      <c r="Z24" s="38">
        <f t="shared" si="1"/>
        <v>508300</v>
      </c>
    </row>
    <row r="25" s="2" customFormat="1" ht="24" customHeight="1">
      <c r="B25" s="27"/>
      <c r="C25" s="28">
        <v>11</v>
      </c>
      <c r="D25" s="29" t="s">
        <v>32</v>
      </c>
      <c r="E25" s="30" t="s">
        <v>25</v>
      </c>
      <c r="F25" s="31" t="s">
        <v>26</v>
      </c>
      <c r="G25" s="32" t="s">
        <v>27</v>
      </c>
      <c r="H25" s="33">
        <v>19</v>
      </c>
      <c r="I25" s="34"/>
      <c r="J25" s="35"/>
      <c r="K25" s="36"/>
      <c r="L25" s="36"/>
      <c r="M25" s="37">
        <v>0</v>
      </c>
      <c r="N25" s="38">
        <f t="shared" si="0"/>
        <v>0</v>
      </c>
      <c r="O25" s="39"/>
      <c r="R25" s="28">
        <v>11</v>
      </c>
      <c r="S25" s="29" t="s">
        <v>32</v>
      </c>
      <c r="T25" s="30" t="s">
        <v>25</v>
      </c>
      <c r="U25" s="31" t="s">
        <v>26</v>
      </c>
      <c r="V25" s="32" t="s">
        <v>29</v>
      </c>
      <c r="W25" s="33">
        <v>19</v>
      </c>
      <c r="X25" s="40" t="s">
        <v>30</v>
      </c>
      <c r="Y25" s="38">
        <v>11700</v>
      </c>
      <c r="Z25" s="38">
        <f t="shared" si="1"/>
        <v>222300</v>
      </c>
    </row>
    <row r="26" s="2" customFormat="1" ht="24" customHeight="1">
      <c r="B26" s="27"/>
      <c r="C26" s="28">
        <v>12</v>
      </c>
      <c r="D26" s="29" t="s">
        <v>34</v>
      </c>
      <c r="E26" s="30" t="s">
        <v>25</v>
      </c>
      <c r="F26" s="31" t="s">
        <v>26</v>
      </c>
      <c r="G26" s="41" t="s">
        <v>27</v>
      </c>
      <c r="H26" s="33">
        <v>24</v>
      </c>
      <c r="I26" s="34"/>
      <c r="J26" s="35"/>
      <c r="K26" s="36"/>
      <c r="L26" s="36"/>
      <c r="M26" s="42">
        <v>0</v>
      </c>
      <c r="N26" s="38">
        <f t="shared" si="0"/>
        <v>0</v>
      </c>
      <c r="O26" s="39"/>
      <c r="R26" s="28">
        <v>12</v>
      </c>
      <c r="S26" s="29" t="s">
        <v>34</v>
      </c>
      <c r="T26" s="30" t="s">
        <v>25</v>
      </c>
      <c r="U26" s="31" t="s">
        <v>26</v>
      </c>
      <c r="V26" s="41" t="s">
        <v>29</v>
      </c>
      <c r="W26" s="33">
        <v>24</v>
      </c>
      <c r="X26" s="40" t="s">
        <v>30</v>
      </c>
      <c r="Y26" s="38">
        <v>29900</v>
      </c>
      <c r="Z26" s="38">
        <f t="shared" si="1"/>
        <v>717600</v>
      </c>
    </row>
    <row r="27" s="2" customFormat="1" ht="24" customHeight="1">
      <c r="B27" s="27"/>
      <c r="C27" s="28">
        <v>13</v>
      </c>
      <c r="D27" s="29" t="s">
        <v>34</v>
      </c>
      <c r="E27" s="30" t="s">
        <v>25</v>
      </c>
      <c r="F27" s="31" t="s">
        <v>26</v>
      </c>
      <c r="G27" s="32" t="s">
        <v>27</v>
      </c>
      <c r="H27" s="33">
        <v>1</v>
      </c>
      <c r="I27" s="34"/>
      <c r="J27" s="35"/>
      <c r="K27" s="36"/>
      <c r="L27" s="36"/>
      <c r="M27" s="37">
        <v>0</v>
      </c>
      <c r="N27" s="38">
        <f t="shared" si="0"/>
        <v>0</v>
      </c>
      <c r="O27" s="39"/>
      <c r="R27" s="28">
        <v>13</v>
      </c>
      <c r="S27" s="29" t="s">
        <v>34</v>
      </c>
      <c r="T27" s="30" t="s">
        <v>25</v>
      </c>
      <c r="U27" s="31" t="s">
        <v>26</v>
      </c>
      <c r="V27" s="32" t="s">
        <v>29</v>
      </c>
      <c r="W27" s="33">
        <v>1</v>
      </c>
      <c r="X27" s="40" t="s">
        <v>30</v>
      </c>
      <c r="Y27" s="38">
        <v>28866.669999999998</v>
      </c>
      <c r="Z27" s="38">
        <f t="shared" si="1"/>
        <v>28866.669999999998</v>
      </c>
    </row>
    <row r="28" s="2" customFormat="1" ht="24" customHeight="1">
      <c r="B28" s="27"/>
      <c r="C28" s="28">
        <v>14</v>
      </c>
      <c r="D28" s="29" t="s">
        <v>33</v>
      </c>
      <c r="E28" s="30" t="s">
        <v>25</v>
      </c>
      <c r="F28" s="31" t="s">
        <v>26</v>
      </c>
      <c r="G28" s="41" t="s">
        <v>27</v>
      </c>
      <c r="H28" s="33">
        <v>1</v>
      </c>
      <c r="I28" s="34"/>
      <c r="J28" s="35"/>
      <c r="K28" s="36"/>
      <c r="L28" s="36"/>
      <c r="M28" s="42">
        <v>0</v>
      </c>
      <c r="N28" s="38">
        <f t="shared" si="0"/>
        <v>0</v>
      </c>
      <c r="O28" s="39"/>
      <c r="R28" s="28">
        <v>14</v>
      </c>
      <c r="S28" s="29" t="s">
        <v>33</v>
      </c>
      <c r="T28" s="30" t="s">
        <v>25</v>
      </c>
      <c r="U28" s="31" t="s">
        <v>26</v>
      </c>
      <c r="V28" s="41" t="s">
        <v>29</v>
      </c>
      <c r="W28" s="33">
        <v>1</v>
      </c>
      <c r="X28" s="40" t="s">
        <v>30</v>
      </c>
      <c r="Y28" s="38">
        <v>29900</v>
      </c>
      <c r="Z28" s="38">
        <f t="shared" si="1"/>
        <v>29900</v>
      </c>
    </row>
    <row r="29" s="2" customFormat="1" ht="24" customHeight="1">
      <c r="B29" s="27"/>
      <c r="C29" s="28">
        <v>15</v>
      </c>
      <c r="D29" s="29" t="s">
        <v>31</v>
      </c>
      <c r="E29" s="30" t="s">
        <v>25</v>
      </c>
      <c r="F29" s="31" t="s">
        <v>26</v>
      </c>
      <c r="G29" s="32" t="s">
        <v>27</v>
      </c>
      <c r="H29" s="33">
        <v>3</v>
      </c>
      <c r="I29" s="34"/>
      <c r="J29" s="35"/>
      <c r="K29" s="36"/>
      <c r="L29" s="36"/>
      <c r="M29" s="37">
        <v>0</v>
      </c>
      <c r="N29" s="38">
        <f t="shared" si="0"/>
        <v>0</v>
      </c>
      <c r="O29" s="39"/>
      <c r="R29" s="28">
        <v>15</v>
      </c>
      <c r="S29" s="29" t="s">
        <v>31</v>
      </c>
      <c r="T29" s="30" t="s">
        <v>25</v>
      </c>
      <c r="U29" s="31" t="s">
        <v>26</v>
      </c>
      <c r="V29" s="32" t="s">
        <v>29</v>
      </c>
      <c r="W29" s="33">
        <v>3</v>
      </c>
      <c r="X29" s="40" t="s">
        <v>30</v>
      </c>
      <c r="Y29" s="38">
        <v>29900</v>
      </c>
      <c r="Z29" s="38">
        <f t="shared" si="1"/>
        <v>89700</v>
      </c>
    </row>
    <row r="30" s="2" customFormat="1" ht="24" customHeight="1">
      <c r="B30" s="27"/>
      <c r="C30" s="28">
        <v>16</v>
      </c>
      <c r="D30" s="29" t="s">
        <v>32</v>
      </c>
      <c r="E30" s="30" t="s">
        <v>25</v>
      </c>
      <c r="F30" s="31" t="s">
        <v>26</v>
      </c>
      <c r="G30" s="41" t="s">
        <v>27</v>
      </c>
      <c r="H30" s="33">
        <v>1</v>
      </c>
      <c r="I30" s="34"/>
      <c r="J30" s="35"/>
      <c r="K30" s="36"/>
      <c r="L30" s="36"/>
      <c r="M30" s="42">
        <v>0</v>
      </c>
      <c r="N30" s="38">
        <f t="shared" si="0"/>
        <v>0</v>
      </c>
      <c r="O30" s="39"/>
      <c r="R30" s="28">
        <v>16</v>
      </c>
      <c r="S30" s="29" t="s">
        <v>32</v>
      </c>
      <c r="T30" s="30" t="s">
        <v>25</v>
      </c>
      <c r="U30" s="31" t="s">
        <v>26</v>
      </c>
      <c r="V30" s="41" t="s">
        <v>29</v>
      </c>
      <c r="W30" s="33">
        <v>1</v>
      </c>
      <c r="X30" s="40" t="s">
        <v>30</v>
      </c>
      <c r="Y30" s="38">
        <v>11700</v>
      </c>
      <c r="Z30" s="38">
        <f t="shared" si="1"/>
        <v>11700</v>
      </c>
    </row>
    <row r="31" s="2" customFormat="1" ht="24" customHeight="1">
      <c r="B31" s="27"/>
      <c r="C31" s="28">
        <v>17</v>
      </c>
      <c r="D31" s="29" t="s">
        <v>35</v>
      </c>
      <c r="E31" s="30" t="s">
        <v>25</v>
      </c>
      <c r="F31" s="31" t="s">
        <v>26</v>
      </c>
      <c r="G31" s="32" t="s">
        <v>27</v>
      </c>
      <c r="H31" s="33">
        <v>10</v>
      </c>
      <c r="I31" s="34"/>
      <c r="J31" s="35"/>
      <c r="K31" s="36"/>
      <c r="L31" s="36"/>
      <c r="M31" s="37">
        <v>0</v>
      </c>
      <c r="N31" s="38">
        <f t="shared" si="0"/>
        <v>0</v>
      </c>
      <c r="O31" s="39"/>
      <c r="R31" s="28">
        <v>17</v>
      </c>
      <c r="S31" s="29" t="s">
        <v>35</v>
      </c>
      <c r="T31" s="30" t="s">
        <v>25</v>
      </c>
      <c r="U31" s="31" t="s">
        <v>26</v>
      </c>
      <c r="V31" s="32" t="s">
        <v>29</v>
      </c>
      <c r="W31" s="33">
        <v>10</v>
      </c>
      <c r="X31" s="40" t="s">
        <v>30</v>
      </c>
      <c r="Y31" s="38">
        <v>34500</v>
      </c>
      <c r="Z31" s="38">
        <f t="shared" si="1"/>
        <v>345000</v>
      </c>
    </row>
    <row r="32" s="2" customFormat="1" ht="24" customHeight="1">
      <c r="B32" s="27"/>
      <c r="C32" s="28">
        <v>18</v>
      </c>
      <c r="D32" s="29" t="s">
        <v>34</v>
      </c>
      <c r="E32" s="30" t="s">
        <v>25</v>
      </c>
      <c r="F32" s="31" t="s">
        <v>26</v>
      </c>
      <c r="G32" s="41" t="s">
        <v>27</v>
      </c>
      <c r="H32" s="33">
        <v>5</v>
      </c>
      <c r="I32" s="34"/>
      <c r="J32" s="35"/>
      <c r="K32" s="36"/>
      <c r="L32" s="36"/>
      <c r="M32" s="42">
        <v>0</v>
      </c>
      <c r="N32" s="38">
        <f t="shared" si="0"/>
        <v>0</v>
      </c>
      <c r="O32" s="39"/>
      <c r="R32" s="28">
        <v>18</v>
      </c>
      <c r="S32" s="29" t="s">
        <v>34</v>
      </c>
      <c r="T32" s="30" t="s">
        <v>25</v>
      </c>
      <c r="U32" s="31" t="s">
        <v>26</v>
      </c>
      <c r="V32" s="41" t="s">
        <v>29</v>
      </c>
      <c r="W32" s="33">
        <v>5</v>
      </c>
      <c r="X32" s="40" t="s">
        <v>30</v>
      </c>
      <c r="Y32" s="38">
        <v>34500</v>
      </c>
      <c r="Z32" s="38">
        <f t="shared" si="1"/>
        <v>172500</v>
      </c>
    </row>
    <row r="33" s="2" customFormat="1" ht="24" customHeight="1">
      <c r="B33" s="27"/>
      <c r="C33" s="28">
        <v>19</v>
      </c>
      <c r="D33" s="29" t="s">
        <v>34</v>
      </c>
      <c r="E33" s="30" t="s">
        <v>25</v>
      </c>
      <c r="F33" s="31" t="s">
        <v>26</v>
      </c>
      <c r="G33" s="32" t="s">
        <v>27</v>
      </c>
      <c r="H33" s="33">
        <v>3</v>
      </c>
      <c r="I33" s="34"/>
      <c r="J33" s="35"/>
      <c r="K33" s="36"/>
      <c r="L33" s="36"/>
      <c r="M33" s="37">
        <v>0</v>
      </c>
      <c r="N33" s="38">
        <f t="shared" si="0"/>
        <v>0</v>
      </c>
      <c r="O33" s="39"/>
      <c r="R33" s="28">
        <v>19</v>
      </c>
      <c r="S33" s="29" t="s">
        <v>34</v>
      </c>
      <c r="T33" s="30" t="s">
        <v>25</v>
      </c>
      <c r="U33" s="31" t="s">
        <v>26</v>
      </c>
      <c r="V33" s="32" t="s">
        <v>29</v>
      </c>
      <c r="W33" s="33">
        <v>3</v>
      </c>
      <c r="X33" s="40" t="s">
        <v>30</v>
      </c>
      <c r="Y33" s="38">
        <v>25300</v>
      </c>
      <c r="Z33" s="38">
        <f t="shared" si="1"/>
        <v>75900</v>
      </c>
    </row>
    <row r="34" s="2" customFormat="1" ht="24" customHeight="1">
      <c r="B34" s="27"/>
      <c r="C34" s="28">
        <v>20</v>
      </c>
      <c r="D34" s="29" t="s">
        <v>31</v>
      </c>
      <c r="E34" s="30" t="s">
        <v>25</v>
      </c>
      <c r="F34" s="31" t="s">
        <v>26</v>
      </c>
      <c r="G34" s="41" t="s">
        <v>27</v>
      </c>
      <c r="H34" s="33">
        <v>5</v>
      </c>
      <c r="I34" s="34"/>
      <c r="J34" s="35"/>
      <c r="K34" s="36"/>
      <c r="L34" s="36"/>
      <c r="M34" s="42">
        <v>0</v>
      </c>
      <c r="N34" s="38">
        <f t="shared" si="0"/>
        <v>0</v>
      </c>
      <c r="O34" s="39"/>
      <c r="R34" s="28">
        <v>20</v>
      </c>
      <c r="S34" s="29" t="s">
        <v>31</v>
      </c>
      <c r="T34" s="30" t="s">
        <v>25</v>
      </c>
      <c r="U34" s="31" t="s">
        <v>26</v>
      </c>
      <c r="V34" s="41" t="s">
        <v>29</v>
      </c>
      <c r="W34" s="33">
        <v>5</v>
      </c>
      <c r="X34" s="40" t="s">
        <v>30</v>
      </c>
      <c r="Y34" s="38">
        <v>25300</v>
      </c>
      <c r="Z34" s="38">
        <f t="shared" si="1"/>
        <v>126500</v>
      </c>
    </row>
    <row r="35" s="2" customFormat="1" ht="24" customHeight="1">
      <c r="B35" s="27"/>
      <c r="C35" s="28">
        <v>21</v>
      </c>
      <c r="D35" s="29" t="s">
        <v>34</v>
      </c>
      <c r="E35" s="30" t="s">
        <v>25</v>
      </c>
      <c r="F35" s="31" t="s">
        <v>26</v>
      </c>
      <c r="G35" s="32" t="s">
        <v>27</v>
      </c>
      <c r="H35" s="33">
        <v>5</v>
      </c>
      <c r="I35" s="34"/>
      <c r="J35" s="35"/>
      <c r="K35" s="36"/>
      <c r="L35" s="36"/>
      <c r="M35" s="37">
        <v>0</v>
      </c>
      <c r="N35" s="38">
        <f t="shared" si="0"/>
        <v>0</v>
      </c>
      <c r="O35" s="39"/>
      <c r="R35" s="28">
        <v>21</v>
      </c>
      <c r="S35" s="29" t="s">
        <v>34</v>
      </c>
      <c r="T35" s="30" t="s">
        <v>25</v>
      </c>
      <c r="U35" s="31" t="s">
        <v>26</v>
      </c>
      <c r="V35" s="32" t="s">
        <v>29</v>
      </c>
      <c r="W35" s="33">
        <v>5</v>
      </c>
      <c r="X35" s="40" t="s">
        <v>30</v>
      </c>
      <c r="Y35" s="38">
        <v>25300</v>
      </c>
      <c r="Z35" s="38">
        <f t="shared" si="1"/>
        <v>126500</v>
      </c>
    </row>
    <row r="36" s="2" customFormat="1" ht="24" customHeight="1">
      <c r="B36" s="27"/>
      <c r="C36" s="28">
        <v>22</v>
      </c>
      <c r="D36" s="29" t="s">
        <v>33</v>
      </c>
      <c r="E36" s="30" t="s">
        <v>25</v>
      </c>
      <c r="F36" s="31" t="s">
        <v>26</v>
      </c>
      <c r="G36" s="41" t="s">
        <v>27</v>
      </c>
      <c r="H36" s="33">
        <v>2</v>
      </c>
      <c r="I36" s="34"/>
      <c r="J36" s="35"/>
      <c r="K36" s="36"/>
      <c r="L36" s="36"/>
      <c r="M36" s="42">
        <v>0</v>
      </c>
      <c r="N36" s="38">
        <f t="shared" si="0"/>
        <v>0</v>
      </c>
      <c r="O36" s="39"/>
      <c r="R36" s="28">
        <v>22</v>
      </c>
      <c r="S36" s="29" t="s">
        <v>33</v>
      </c>
      <c r="T36" s="30" t="s">
        <v>25</v>
      </c>
      <c r="U36" s="31" t="s">
        <v>26</v>
      </c>
      <c r="V36" s="41" t="s">
        <v>29</v>
      </c>
      <c r="W36" s="33">
        <v>2</v>
      </c>
      <c r="X36" s="40" t="s">
        <v>30</v>
      </c>
      <c r="Y36" s="38">
        <v>23000</v>
      </c>
      <c r="Z36" s="38">
        <f t="shared" si="1"/>
        <v>46000</v>
      </c>
    </row>
    <row r="37" s="2" customFormat="1" ht="24" customHeight="1">
      <c r="B37" s="27"/>
      <c r="C37" s="28">
        <v>23</v>
      </c>
      <c r="D37" s="29" t="s">
        <v>31</v>
      </c>
      <c r="E37" s="30" t="s">
        <v>25</v>
      </c>
      <c r="F37" s="31" t="s">
        <v>26</v>
      </c>
      <c r="G37" s="32" t="s">
        <v>27</v>
      </c>
      <c r="H37" s="33">
        <v>5</v>
      </c>
      <c r="I37" s="34"/>
      <c r="J37" s="35"/>
      <c r="K37" s="36"/>
      <c r="L37" s="36"/>
      <c r="M37" s="37">
        <v>0</v>
      </c>
      <c r="N37" s="38">
        <f t="shared" si="0"/>
        <v>0</v>
      </c>
      <c r="O37" s="39"/>
      <c r="R37" s="28">
        <v>23</v>
      </c>
      <c r="S37" s="29" t="s">
        <v>31</v>
      </c>
      <c r="T37" s="30" t="s">
        <v>25</v>
      </c>
      <c r="U37" s="31" t="s">
        <v>26</v>
      </c>
      <c r="V37" s="32" t="s">
        <v>29</v>
      </c>
      <c r="W37" s="33">
        <v>5</v>
      </c>
      <c r="X37" s="40" t="s">
        <v>30</v>
      </c>
      <c r="Y37" s="38">
        <v>23000</v>
      </c>
      <c r="Z37" s="38">
        <f t="shared" si="1"/>
        <v>115000</v>
      </c>
    </row>
    <row r="38" s="2" customFormat="1" ht="24" customHeight="1">
      <c r="B38" s="27"/>
      <c r="C38" s="28"/>
      <c r="D38" s="29"/>
      <c r="E38" s="30"/>
      <c r="F38" s="31"/>
      <c r="G38" s="32"/>
      <c r="H38" s="33"/>
      <c r="I38" s="34"/>
      <c r="J38" s="35"/>
      <c r="K38" s="36"/>
      <c r="L38" s="36"/>
      <c r="M38" s="42">
        <v>0</v>
      </c>
      <c r="N38" s="38">
        <f t="shared" si="0"/>
        <v>0</v>
      </c>
      <c r="O38" s="39"/>
      <c r="R38" s="28">
        <v>24</v>
      </c>
      <c r="S38" s="29"/>
      <c r="T38" s="43"/>
      <c r="U38" s="44"/>
      <c r="V38" s="32"/>
      <c r="W38" s="33"/>
      <c r="X38" s="40"/>
      <c r="Y38" s="38"/>
      <c r="Z38" s="38"/>
    </row>
    <row r="39" ht="24" customHeight="1">
      <c r="B39" s="12"/>
      <c r="C39" s="45" t="s">
        <v>36</v>
      </c>
      <c r="D39" s="46"/>
      <c r="E39" s="47"/>
      <c r="F39" s="47"/>
      <c r="G39" s="47"/>
      <c r="H39" s="47"/>
      <c r="I39" s="46"/>
      <c r="J39" s="48"/>
      <c r="K39" s="49" t="s">
        <v>37</v>
      </c>
      <c r="L39" s="50"/>
      <c r="M39" s="51"/>
      <c r="N39" s="52">
        <f>SUM(N15:N38)</f>
        <v>0</v>
      </c>
      <c r="O39" s="14"/>
      <c r="R39" s="53" t="s">
        <v>38</v>
      </c>
      <c r="S39" s="54"/>
      <c r="T39" s="54"/>
      <c r="U39" s="54"/>
      <c r="V39" s="55"/>
      <c r="W39" s="56" t="s">
        <v>37</v>
      </c>
      <c r="X39" s="57"/>
      <c r="Y39" s="58"/>
      <c r="Z39" s="59">
        <f>SUM(Z15:Z38)</f>
        <v>3981766.6699999999</v>
      </c>
    </row>
    <row r="40" ht="24" customHeight="1">
      <c r="B40" s="12"/>
      <c r="C40" s="60"/>
      <c r="D40" s="47"/>
      <c r="E40" s="47"/>
      <c r="F40" s="47"/>
      <c r="G40" s="47"/>
      <c r="H40" s="47"/>
      <c r="I40" s="47"/>
      <c r="J40" s="61"/>
      <c r="K40" s="62" t="s">
        <v>39</v>
      </c>
      <c r="L40" s="62"/>
      <c r="M40" s="63">
        <v>0.20000000000000001</v>
      </c>
      <c r="N40" s="52">
        <f>M40*N39</f>
        <v>0</v>
      </c>
      <c r="O40" s="14"/>
      <c r="R40" s="64"/>
      <c r="S40" s="65"/>
      <c r="T40" s="65"/>
      <c r="U40" s="65"/>
      <c r="V40" s="66"/>
      <c r="W40" s="67" t="s">
        <v>39</v>
      </c>
      <c r="X40" s="67"/>
      <c r="Y40" s="68">
        <v>0.22</v>
      </c>
      <c r="Z40" s="59">
        <f>Y40*Z39</f>
        <v>875988.66740000003</v>
      </c>
    </row>
    <row r="41" ht="24" customHeight="1">
      <c r="B41" s="12"/>
      <c r="C41" s="69"/>
      <c r="D41" s="70"/>
      <c r="E41" s="70"/>
      <c r="F41" s="70"/>
      <c r="G41" s="70"/>
      <c r="H41" s="70"/>
      <c r="I41" s="70"/>
      <c r="J41" s="71"/>
      <c r="K41" s="49" t="s">
        <v>40</v>
      </c>
      <c r="L41" s="50"/>
      <c r="M41" s="51"/>
      <c r="N41" s="52">
        <f>SUM(N39:N40)</f>
        <v>0</v>
      </c>
      <c r="O41" s="14"/>
      <c r="R41" s="72"/>
      <c r="S41" s="73"/>
      <c r="T41" s="73"/>
      <c r="U41" s="73"/>
      <c r="V41" s="74"/>
      <c r="W41" s="56" t="s">
        <v>40</v>
      </c>
      <c r="X41" s="57"/>
      <c r="Y41" s="58"/>
      <c r="Z41" s="59">
        <f>SUM(Z39:Z40)</f>
        <v>4857755.3373999996</v>
      </c>
    </row>
    <row r="42" ht="24" customHeight="1">
      <c r="B42" s="1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4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B43" s="12"/>
      <c r="C43" s="17"/>
      <c r="D43" s="17"/>
      <c r="E43" s="17"/>
      <c r="F43" s="17"/>
      <c r="G43" s="75"/>
      <c r="H43" s="76"/>
      <c r="I43" s="75"/>
      <c r="J43" s="76"/>
      <c r="K43" s="76"/>
      <c r="L43" s="77"/>
      <c r="M43" s="1"/>
      <c r="N43" s="1"/>
      <c r="O43" s="14"/>
      <c r="R43" s="78"/>
      <c r="S43" s="1"/>
      <c r="T43" s="1"/>
      <c r="U43" s="1"/>
      <c r="V43" s="1"/>
      <c r="W43" s="1"/>
      <c r="X43" s="1"/>
      <c r="Y43" s="1"/>
      <c r="Z43" s="1"/>
    </row>
    <row r="44" ht="15">
      <c r="B44" s="12"/>
      <c r="C44" s="79" t="s">
        <v>41</v>
      </c>
      <c r="D44" s="79"/>
      <c r="E44" s="79"/>
      <c r="F44" s="79"/>
      <c r="G44" s="75"/>
      <c r="H44" s="80" t="s">
        <v>42</v>
      </c>
      <c r="I44" s="75" t="s">
        <v>43</v>
      </c>
      <c r="J44" s="79" t="s">
        <v>44</v>
      </c>
      <c r="K44" s="79"/>
      <c r="L44" s="80"/>
      <c r="M44" s="1"/>
      <c r="N44" s="1"/>
      <c r="O44" s="14"/>
      <c r="R44" s="1"/>
      <c r="S44" s="1"/>
      <c r="T44" s="1"/>
      <c r="U44" s="1"/>
      <c r="V44" s="1"/>
      <c r="W44" s="1"/>
      <c r="X44" s="1"/>
      <c r="Y44" s="1"/>
      <c r="Z44" s="1"/>
    </row>
    <row r="45" ht="16.5" customHeight="1">
      <c r="B45" s="81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3"/>
      <c r="R45" s="1"/>
      <c r="S45" s="1"/>
      <c r="T45" s="1"/>
      <c r="U45" s="1"/>
      <c r="V45" s="1"/>
      <c r="W45" s="1"/>
      <c r="X45" s="1"/>
      <c r="Y45" s="1"/>
      <c r="Z45" s="1"/>
    </row>
    <row r="46" ht="58.799999999999997" customHeight="1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R46" s="1"/>
      <c r="S46" s="1"/>
      <c r="T46" s="1"/>
      <c r="U46" s="1"/>
      <c r="V46" s="1"/>
      <c r="W46" s="1"/>
      <c r="X46" s="1"/>
      <c r="Y46" s="1"/>
      <c r="Z46" s="1"/>
    </row>
    <row r="47" ht="84.950000000000003" customHeight="1">
      <c r="B47" s="85" t="s">
        <v>45</v>
      </c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R47" s="1"/>
      <c r="S47" s="1"/>
      <c r="T47" s="1"/>
      <c r="U47" s="1"/>
      <c r="V47" s="1"/>
      <c r="W47" s="1"/>
      <c r="X47" s="1"/>
      <c r="Y47" s="1"/>
      <c r="Z47" s="1"/>
    </row>
    <row r="48" ht="24.949999999999999" customHeight="1"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R48" s="1"/>
      <c r="S48" s="1"/>
      <c r="T48" s="1"/>
      <c r="U48" s="1"/>
      <c r="V48" s="1"/>
      <c r="W48" s="1"/>
      <c r="X48" s="1"/>
      <c r="Y48" s="1"/>
      <c r="Z48" s="1"/>
    </row>
    <row r="49" ht="24.949999999999999" customHeight="1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R49" s="1"/>
      <c r="S49" s="1"/>
      <c r="T49" s="1"/>
      <c r="U49" s="1"/>
      <c r="V49" s="1"/>
      <c r="W49" s="1"/>
      <c r="X49" s="1"/>
      <c r="Y49" s="1"/>
      <c r="Z49" s="1"/>
      <c r="AA49" s="86"/>
    </row>
    <row r="50" ht="24.949999999999999" customHeight="1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R50" s="1"/>
      <c r="S50" s="1"/>
      <c r="T50" s="1"/>
      <c r="U50" s="1"/>
      <c r="V50" s="1"/>
      <c r="W50" s="1"/>
      <c r="X50" s="1"/>
      <c r="Y50" s="1"/>
      <c r="Z50" s="1"/>
      <c r="AA50" s="86"/>
    </row>
    <row r="51" ht="24.949999999999999" customHeight="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R51" s="1"/>
      <c r="S51" s="1"/>
      <c r="T51" s="1"/>
      <c r="U51" s="1"/>
      <c r="V51" s="1"/>
      <c r="W51" s="1"/>
      <c r="X51" s="1"/>
      <c r="Y51" s="1"/>
      <c r="Z51" s="1"/>
      <c r="AA51" s="86"/>
    </row>
    <row r="52" ht="24.949999999999999" customHeight="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R52" s="1"/>
      <c r="S52" s="1"/>
      <c r="T52" s="1"/>
      <c r="U52" s="1"/>
      <c r="V52" s="1"/>
      <c r="W52" s="1"/>
      <c r="X52" s="1"/>
      <c r="Y52" s="1"/>
      <c r="Z52" s="1"/>
      <c r="AA52" s="86"/>
    </row>
    <row r="53" ht="24.949999999999999" customHeight="1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R53" s="1"/>
      <c r="S53" s="1"/>
      <c r="T53" s="1"/>
      <c r="U53" s="1"/>
      <c r="V53" s="1"/>
      <c r="W53" s="1"/>
      <c r="X53" s="1"/>
      <c r="Y53" s="1"/>
      <c r="Z53" s="1"/>
      <c r="AA53" s="86"/>
    </row>
    <row r="54" ht="24.949999999999999" customHeight="1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R54" s="1"/>
      <c r="S54" s="1"/>
      <c r="T54" s="1"/>
      <c r="U54" s="1"/>
      <c r="V54" s="1"/>
      <c r="W54" s="1"/>
      <c r="X54" s="1"/>
      <c r="Y54" s="1"/>
      <c r="Z54" s="1"/>
      <c r="AA54" s="86"/>
    </row>
    <row r="55" ht="24.949999999999999" customHeight="1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R55" s="1"/>
      <c r="S55" s="1"/>
      <c r="T55" s="1"/>
      <c r="U55" s="1"/>
      <c r="V55" s="1"/>
      <c r="W55" s="1"/>
      <c r="X55" s="1"/>
      <c r="Y55" s="1"/>
      <c r="Z55" s="1"/>
      <c r="AA55" s="86"/>
    </row>
    <row r="56" ht="24.949999999999999" customHeight="1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R56" s="1"/>
      <c r="S56" s="1"/>
      <c r="T56" s="1"/>
      <c r="U56" s="1"/>
      <c r="V56" s="1"/>
      <c r="W56" s="1"/>
      <c r="X56" s="1"/>
      <c r="Y56" s="1"/>
      <c r="Z56" s="1"/>
      <c r="AA56" s="86"/>
    </row>
    <row r="57" ht="24.949999999999999" customHeight="1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R57" s="1"/>
      <c r="S57" s="1"/>
      <c r="T57" s="1"/>
      <c r="U57" s="1"/>
      <c r="V57" s="1"/>
      <c r="W57" s="1"/>
      <c r="X57" s="1"/>
      <c r="Y57" s="1"/>
      <c r="Z57" s="1"/>
    </row>
    <row r="58" ht="24.949999999999999" customHeight="1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R58" s="1"/>
      <c r="S58" s="1"/>
      <c r="T58" s="1"/>
      <c r="U58" s="1"/>
      <c r="V58" s="1"/>
      <c r="W58" s="1"/>
      <c r="X58" s="1"/>
      <c r="Y58" s="1"/>
      <c r="Z58" s="1"/>
    </row>
    <row r="59" ht="24.949999999999999" customHeight="1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R59" s="1"/>
      <c r="S59" s="1"/>
      <c r="T59" s="1"/>
      <c r="U59" s="1"/>
      <c r="V59" s="1"/>
      <c r="W59" s="1"/>
      <c r="X59" s="1"/>
      <c r="Y59" s="1"/>
      <c r="Z59" s="1"/>
    </row>
    <row r="60" ht="12.7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R60" s="1"/>
      <c r="S60" s="1"/>
      <c r="T60" s="1"/>
      <c r="U60" s="1"/>
      <c r="V60" s="1"/>
      <c r="W60" s="1"/>
      <c r="X60" s="1"/>
      <c r="Y60" s="1"/>
      <c r="Z60" s="1"/>
    </row>
    <row r="61" ht="12.7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R61" s="1"/>
      <c r="S61" s="1"/>
      <c r="T61" s="1"/>
      <c r="U61" s="1"/>
      <c r="V61" s="1"/>
      <c r="W61" s="1"/>
      <c r="X61" s="1"/>
      <c r="Y61" s="1"/>
      <c r="Z61" s="1"/>
    </row>
    <row r="62" ht="12.7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R62" s="1"/>
      <c r="S62" s="1"/>
      <c r="T62" s="1"/>
      <c r="U62" s="1"/>
      <c r="V62" s="1"/>
      <c r="W62" s="1"/>
      <c r="X62" s="1"/>
      <c r="Y62" s="1"/>
      <c r="Z62" s="1"/>
    </row>
    <row r="63" ht="12.7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R63" s="1"/>
      <c r="S63" s="1"/>
      <c r="T63" s="1"/>
      <c r="U63" s="1"/>
      <c r="V63" s="1"/>
      <c r="W63" s="1"/>
      <c r="X63" s="1"/>
      <c r="Y63" s="1"/>
      <c r="Z63" s="1"/>
    </row>
    <row r="64" ht="12.7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R64" s="1"/>
      <c r="S64" s="1"/>
      <c r="T64" s="1"/>
      <c r="U64" s="1"/>
      <c r="V64" s="1"/>
      <c r="W64" s="1"/>
      <c r="X64" s="1"/>
      <c r="Y64" s="1"/>
      <c r="Z64" s="1"/>
    </row>
    <row r="65" ht="12.7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R65" s="1"/>
      <c r="S65" s="1"/>
      <c r="T65" s="1"/>
      <c r="U65" s="1"/>
      <c r="V65" s="1"/>
      <c r="W65" s="1"/>
      <c r="X65" s="1"/>
      <c r="Y65" s="1"/>
      <c r="Z65" s="1"/>
    </row>
    <row r="66" ht="12.7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R66" s="1"/>
      <c r="S66" s="1"/>
      <c r="T66" s="1"/>
      <c r="U66" s="1"/>
      <c r="V66" s="1"/>
      <c r="W66" s="1"/>
      <c r="X66" s="1"/>
      <c r="Y66" s="1"/>
      <c r="Z66" s="1"/>
    </row>
    <row r="67" ht="12.7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R67" s="1"/>
      <c r="S67" s="1"/>
      <c r="T67" s="1"/>
      <c r="U67" s="1"/>
      <c r="V67" s="1"/>
      <c r="W67" s="1"/>
      <c r="X67" s="1"/>
      <c r="Y67" s="1"/>
      <c r="Z67" s="1"/>
    </row>
    <row r="68" ht="12.7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R68" s="1"/>
      <c r="S68" s="1"/>
      <c r="T68" s="1"/>
      <c r="U68" s="1"/>
      <c r="V68" s="1"/>
      <c r="W68" s="1"/>
      <c r="X68" s="1"/>
      <c r="Y68" s="1"/>
      <c r="Z68" s="1"/>
    </row>
    <row r="69" ht="12.7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R69" s="1"/>
      <c r="S69" s="1"/>
      <c r="T69" s="1"/>
      <c r="U69" s="1"/>
      <c r="V69" s="1"/>
      <c r="W69" s="1"/>
      <c r="X69" s="1"/>
      <c r="Y69" s="1"/>
      <c r="Z69" s="1"/>
    </row>
    <row r="70" ht="12.7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R70" s="1"/>
      <c r="S70" s="1"/>
      <c r="T70" s="1"/>
      <c r="U70" s="1"/>
      <c r="V70" s="1"/>
      <c r="W70" s="1"/>
      <c r="X70" s="1"/>
      <c r="Y70" s="1"/>
      <c r="Z70" s="1"/>
    </row>
    <row r="71" ht="12.7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R71" s="1"/>
      <c r="S71" s="1"/>
      <c r="T71" s="1"/>
      <c r="U71" s="1"/>
      <c r="V71" s="1"/>
      <c r="W71" s="1"/>
      <c r="X71" s="1"/>
      <c r="Y71" s="1"/>
      <c r="Z71" s="1"/>
    </row>
    <row r="72" ht="12.7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R72" s="1"/>
      <c r="S72" s="1"/>
      <c r="T72" s="1"/>
      <c r="U72" s="1"/>
      <c r="V72" s="1"/>
      <c r="W72" s="1"/>
      <c r="X72" s="1"/>
      <c r="Y72" s="1"/>
      <c r="Z72" s="1"/>
    </row>
    <row r="73" ht="12.7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R73" s="1"/>
      <c r="S73" s="1"/>
      <c r="T73" s="1"/>
      <c r="U73" s="1"/>
      <c r="V73" s="1"/>
      <c r="W73" s="1"/>
      <c r="X73" s="1"/>
      <c r="Y73" s="1"/>
      <c r="Z73" s="1"/>
    </row>
    <row r="74" ht="12.7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R74" s="1"/>
      <c r="S74" s="1"/>
      <c r="T74" s="1"/>
      <c r="U74" s="1"/>
      <c r="V74" s="1"/>
      <c r="W74" s="1"/>
      <c r="X74" s="1"/>
      <c r="Y74" s="1"/>
      <c r="Z74" s="1"/>
    </row>
    <row r="75" ht="12.7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R75" s="1"/>
      <c r="S75" s="1"/>
      <c r="T75" s="1"/>
      <c r="U75" s="1"/>
      <c r="V75" s="1"/>
      <c r="W75" s="1"/>
      <c r="X75" s="1"/>
      <c r="Y75" s="1"/>
      <c r="Z75" s="1"/>
    </row>
    <row r="76" ht="12.7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R76" s="1"/>
      <c r="S76" s="1"/>
      <c r="T76" s="1"/>
      <c r="U76" s="1"/>
      <c r="V76" s="1"/>
      <c r="W76" s="1"/>
      <c r="X76" s="1"/>
      <c r="Y76" s="1"/>
      <c r="Z76" s="1"/>
    </row>
    <row r="77" ht="12.7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R77" s="1"/>
      <c r="S77" s="1"/>
      <c r="T77" s="1"/>
      <c r="U77" s="1"/>
      <c r="V77" s="1"/>
      <c r="W77" s="1"/>
      <c r="X77" s="1"/>
      <c r="Y77" s="1"/>
      <c r="Z77" s="1"/>
    </row>
    <row r="78" ht="12.7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R78" s="1"/>
      <c r="S78" s="1"/>
      <c r="T78" s="1"/>
      <c r="U78" s="1"/>
      <c r="V78" s="1"/>
      <c r="W78" s="1"/>
      <c r="X78" s="1"/>
      <c r="Y78" s="1"/>
      <c r="Z78" s="1"/>
    </row>
    <row r="79" ht="12.7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R79" s="1"/>
      <c r="S79" s="1"/>
      <c r="T79" s="1"/>
      <c r="U79" s="1"/>
      <c r="V79" s="1"/>
      <c r="W79" s="1"/>
      <c r="X79" s="1"/>
      <c r="Y79" s="1"/>
      <c r="Z79" s="1"/>
    </row>
    <row r="80" ht="12.7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R80" s="1"/>
      <c r="S80" s="1"/>
      <c r="T80" s="1"/>
      <c r="U80" s="1"/>
      <c r="V80" s="1"/>
      <c r="W80" s="1"/>
      <c r="X80" s="1"/>
      <c r="Y80" s="1"/>
      <c r="Z80" s="1"/>
    </row>
    <row r="81" ht="12.7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R81" s="1"/>
      <c r="S81" s="1"/>
      <c r="T81" s="1"/>
      <c r="U81" s="1"/>
      <c r="V81" s="1"/>
      <c r="W81" s="1"/>
      <c r="X81" s="1"/>
      <c r="Y81" s="1"/>
      <c r="Z81" s="1"/>
    </row>
    <row r="82" ht="12.7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R82" s="1"/>
      <c r="S82" s="1"/>
      <c r="T82" s="1"/>
      <c r="U82" s="1"/>
      <c r="V82" s="1"/>
      <c r="W82" s="1"/>
      <c r="X82" s="1"/>
      <c r="Y82" s="1"/>
      <c r="Z82" s="1"/>
    </row>
    <row r="83" ht="12.7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R83" s="1"/>
      <c r="S83" s="1"/>
      <c r="T83" s="1"/>
      <c r="U83" s="1"/>
      <c r="V83" s="1"/>
      <c r="W83" s="1"/>
      <c r="X83" s="1"/>
      <c r="Y83" s="1"/>
      <c r="Z83" s="1"/>
    </row>
    <row r="84" ht="12.7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R84" s="1"/>
      <c r="S84" s="1"/>
      <c r="T84" s="1"/>
      <c r="U84" s="1"/>
      <c r="V84" s="1"/>
      <c r="W84" s="1"/>
      <c r="X84" s="1"/>
      <c r="Y84" s="1"/>
      <c r="Z84" s="1"/>
    </row>
    <row r="85" ht="12.7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R85" s="1"/>
      <c r="S85" s="1"/>
      <c r="T85" s="1"/>
      <c r="U85" s="1"/>
      <c r="V85" s="1"/>
      <c r="W85" s="1"/>
      <c r="X85" s="1"/>
      <c r="Y85" s="1"/>
      <c r="Z85" s="1"/>
    </row>
    <row r="86" ht="12.7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R86" s="1"/>
      <c r="S86" s="1"/>
      <c r="T86" s="1"/>
      <c r="U86" s="1"/>
      <c r="V86" s="1"/>
      <c r="W86" s="1"/>
      <c r="X86" s="1"/>
      <c r="Y86" s="1"/>
      <c r="Z86" s="1"/>
    </row>
    <row r="87" ht="12.7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R87" s="1"/>
      <c r="S87" s="1"/>
      <c r="T87" s="1"/>
      <c r="U87" s="1"/>
      <c r="V87" s="1"/>
      <c r="W87" s="1"/>
      <c r="X87" s="1"/>
      <c r="Y87" s="1"/>
      <c r="Z87" s="1"/>
    </row>
    <row r="88" ht="12.7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R88" s="1"/>
      <c r="S88" s="1"/>
      <c r="T88" s="1"/>
      <c r="U88" s="1"/>
      <c r="V88" s="1"/>
      <c r="W88" s="1"/>
      <c r="X88" s="1"/>
      <c r="Y88" s="1"/>
      <c r="Z88" s="1"/>
    </row>
    <row r="89" ht="12.7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R89" s="1"/>
      <c r="S89" s="1"/>
      <c r="T89" s="1"/>
      <c r="U89" s="1"/>
      <c r="V89" s="1"/>
      <c r="W89" s="1"/>
      <c r="X89" s="1"/>
      <c r="Y89" s="1"/>
      <c r="Z89" s="1"/>
    </row>
    <row r="90" ht="12.7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R90" s="1"/>
      <c r="S90" s="1"/>
      <c r="T90" s="1"/>
      <c r="U90" s="1"/>
      <c r="V90" s="1"/>
      <c r="W90" s="1"/>
      <c r="X90" s="1"/>
      <c r="Y90" s="1"/>
      <c r="Z90" s="1"/>
    </row>
    <row r="91" ht="12.7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R91" s="1"/>
      <c r="S91" s="1"/>
      <c r="T91" s="1"/>
      <c r="U91" s="1"/>
      <c r="V91" s="1"/>
      <c r="W91" s="1"/>
      <c r="X91" s="1"/>
      <c r="Y91" s="1"/>
      <c r="Z91" s="1"/>
    </row>
    <row r="92" ht="12.7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R92" s="1"/>
      <c r="S92" s="1"/>
      <c r="T92" s="1"/>
      <c r="U92" s="1"/>
      <c r="V92" s="1"/>
      <c r="W92" s="1"/>
      <c r="X92" s="1"/>
      <c r="Y92" s="1"/>
      <c r="Z92" s="1"/>
    </row>
    <row r="93" ht="12.7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R93" s="1"/>
      <c r="S93" s="1"/>
      <c r="T93" s="1"/>
      <c r="U93" s="1"/>
      <c r="V93" s="1"/>
      <c r="W93" s="1"/>
      <c r="X93" s="1"/>
      <c r="Y93" s="1"/>
      <c r="Z93" s="1"/>
    </row>
    <row r="94" ht="12.7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R94" s="1"/>
      <c r="S94" s="1"/>
      <c r="T94" s="1"/>
      <c r="U94" s="1"/>
      <c r="V94" s="1"/>
      <c r="W94" s="1"/>
      <c r="X94" s="1"/>
      <c r="Y94" s="1"/>
      <c r="Z94" s="1"/>
    </row>
    <row r="95" ht="12.7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R95" s="1"/>
      <c r="S95" s="1"/>
      <c r="T95" s="1"/>
      <c r="U95" s="1"/>
      <c r="V95" s="1"/>
      <c r="W95" s="1"/>
      <c r="X95" s="1"/>
      <c r="Y95" s="1"/>
      <c r="Z95" s="1"/>
    </row>
    <row r="96" ht="12.7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R96" s="1"/>
      <c r="S96" s="1"/>
      <c r="T96" s="1"/>
      <c r="U96" s="1"/>
      <c r="V96" s="1"/>
      <c r="W96" s="1"/>
      <c r="X96" s="1"/>
      <c r="Y96" s="1"/>
      <c r="Z96" s="1"/>
    </row>
    <row r="97" ht="12.7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R97" s="1"/>
      <c r="S97" s="1"/>
      <c r="T97" s="1"/>
      <c r="U97" s="1"/>
      <c r="V97" s="1"/>
      <c r="W97" s="1"/>
      <c r="X97" s="1"/>
      <c r="Y97" s="1"/>
      <c r="Z97" s="1"/>
    </row>
    <row r="98" ht="12.7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R98" s="1"/>
      <c r="S98" s="1"/>
      <c r="T98" s="1"/>
      <c r="U98" s="1"/>
      <c r="V98" s="1"/>
      <c r="W98" s="1"/>
      <c r="X98" s="1"/>
      <c r="Y98" s="1"/>
      <c r="Z98" s="1"/>
    </row>
    <row r="99" ht="12.7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R99" s="1"/>
      <c r="S99" s="1"/>
      <c r="T99" s="1"/>
      <c r="U99" s="1"/>
      <c r="V99" s="1"/>
      <c r="W99" s="1"/>
      <c r="X99" s="1"/>
      <c r="Y99" s="1"/>
      <c r="Z99" s="1"/>
    </row>
    <row r="100" ht="12.7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Z580" s="1"/>
    </row>
    <row r="581" ht="12.7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Z581" s="1"/>
    </row>
    <row r="582" ht="12.7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Z582" s="1"/>
    </row>
    <row r="583" ht="12.7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</row>
    <row r="584" ht="12.7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</row>
    <row r="585" ht="12.7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</row>
    <row r="586" ht="12.7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</row>
    <row r="587" ht="12.7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</row>
    <row r="588" ht="12.7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</row>
    <row r="589" ht="12.7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ht="12.7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</row>
    <row r="591" ht="12.7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</row>
    <row r="592" ht="12.7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</row>
    <row r="593" ht="12.7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</row>
    <row r="594" ht="12.7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</row>
    <row r="595" ht="12.7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</row>
    <row r="596" ht="12.7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</row>
    <row r="597" ht="12.75">
      <c r="N597" s="1"/>
    </row>
    <row r="598" ht="12.75">
      <c r="N598" s="1"/>
    </row>
    <row r="599" ht="12.75">
      <c r="N599" s="1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autoFilter ref="T14:T41"/>
  <mergeCells count="21">
    <mergeCell ref="B1:O1"/>
    <mergeCell ref="R1:Z1"/>
    <mergeCell ref="C7:N7"/>
    <mergeCell ref="R7:Z7"/>
    <mergeCell ref="C9:D9"/>
    <mergeCell ref="E9:H9"/>
    <mergeCell ref="C10:D10"/>
    <mergeCell ref="E10:H10"/>
    <mergeCell ref="C11:D11"/>
    <mergeCell ref="E11:H11"/>
    <mergeCell ref="C39:J41"/>
    <mergeCell ref="K39:M39"/>
    <mergeCell ref="R39:V41"/>
    <mergeCell ref="K41:M41"/>
    <mergeCell ref="C43:F43"/>
    <mergeCell ref="J43:K43"/>
    <mergeCell ref="R43:Z46"/>
    <mergeCell ref="C44:F44"/>
    <mergeCell ref="J44:K44"/>
    <mergeCell ref="B46:O46"/>
    <mergeCell ref="B47:O47"/>
  </mergeCells>
  <dataValidations count="73" disablePrompts="0">
    <dataValidation sqref="E59:E61 E65" type="list" allowBlank="1" errorStyle="stop" imeMode="noControl" operator="between" showDropDown="0" showErrorMessage="1" showInputMessage="1">
      <formula1>Справочники!$A$1:$A$5</formula1>
    </dataValidation>
    <dataValidation sqref="X15" type="list" allowBlank="1" errorStyle="stop" imeMode="noControl" operator="between" showDropDown="0" showErrorMessage="1" showInputMessage="1">
      <formula1>Справочники!$A$7:$A$9</formula1>
    </dataValidation>
    <dataValidation sqref="E15" type="list" allowBlank="1" errorStyle="stop" imeMode="noControl" operator="between" showDropDown="0" showErrorMessage="1" showInputMessage="1">
      <formula1>Справочники!$A$1:$A$5</formula1>
    </dataValidation>
    <dataValidation sqref="E38" type="list" allowBlank="1" errorStyle="stop" imeMode="noControl" operator="between" showDropDown="0" showErrorMessage="1" showInputMessage="1">
      <formula1>Справочники!$A$1:$A$5</formula1>
    </dataValidation>
    <dataValidation sqref="T38" type="list" allowBlank="1" errorStyle="stop" imeMode="noControl" operator="between" showDropDown="0" showErrorMessage="1" showInputMessage="1">
      <formula1>Справочники!$A$1:$A$5</formula1>
    </dataValidation>
    <dataValidation sqref="X38" type="list" allowBlank="1" errorStyle="stop" imeMode="noControl" operator="between" showDropDown="0" showErrorMessage="1" showInputMessage="1">
      <formula1>Справочники!$A$7:$A$9</formula1>
    </dataValidation>
    <dataValidation sqref="E16" type="list" allowBlank="1" errorStyle="stop" imeMode="noControl" operator="between" showDropDown="0" showErrorMessage="1" showInputMessage="1">
      <formula1>Справочники!$A$1:$A$5</formula1>
    </dataValidation>
    <dataValidation sqref="E17" type="list" allowBlank="1" errorStyle="stop" imeMode="noControl" operator="between" showDropDown="0" showErrorMessage="1" showInputMessage="1">
      <formula1>Справочники!$A$1:$A$5</formula1>
    </dataValidation>
    <dataValidation sqref="E18" type="list" allowBlank="1" errorStyle="stop" imeMode="noControl" operator="between" showDropDown="0" showErrorMessage="1" showInputMessage="1">
      <formula1>Справочники!$A$1:$A$5</formula1>
    </dataValidation>
    <dataValidation sqref="E19" type="list" allowBlank="1" errorStyle="stop" imeMode="noControl" operator="between" showDropDown="0" showErrorMessage="1" showInputMessage="1">
      <formula1>Справочники!$A$1:$A$5</formula1>
    </dataValidation>
    <dataValidation sqref="E20" type="list" allowBlank="1" errorStyle="stop" imeMode="noControl" operator="between" showDropDown="0" showErrorMessage="1" showInputMessage="1">
      <formula1>Справочники!$A$1:$A$5</formula1>
    </dataValidation>
    <dataValidation sqref="E21" type="list" allowBlank="1" errorStyle="stop" imeMode="noControl" operator="between" showDropDown="0" showErrorMessage="1" showInputMessage="1">
      <formula1>Справочники!$A$1:$A$5</formula1>
    </dataValidation>
    <dataValidation sqref="E22" type="list" allowBlank="1" errorStyle="stop" imeMode="noControl" operator="between" showDropDown="0" showErrorMessage="1" showInputMessage="1">
      <formula1>Справочники!$A$1:$A$5</formula1>
    </dataValidation>
    <dataValidation sqref="E23" type="list" allowBlank="1" errorStyle="stop" imeMode="noControl" operator="between" showDropDown="0" showErrorMessage="1" showInputMessage="1">
      <formula1>Справочники!$A$1:$A$5</formula1>
    </dataValidation>
    <dataValidation sqref="E24" type="list" allowBlank="1" errorStyle="stop" imeMode="noControl" operator="between" showDropDown="0" showErrorMessage="1" showInputMessage="1">
      <formula1>Справочники!$A$1:$A$5</formula1>
    </dataValidation>
    <dataValidation sqref="E25" type="list" allowBlank="1" errorStyle="stop" imeMode="noControl" operator="between" showDropDown="0" showErrorMessage="1" showInputMessage="1">
      <formula1>Справочники!$A$1:$A$5</formula1>
    </dataValidation>
    <dataValidation sqref="E26" type="list" allowBlank="1" errorStyle="stop" imeMode="noControl" operator="between" showDropDown="0" showErrorMessage="1" showInputMessage="1">
      <formula1>Справочники!$A$1:$A$5</formula1>
    </dataValidation>
    <dataValidation sqref="E27" type="list" allowBlank="1" errorStyle="stop" imeMode="noControl" operator="between" showDropDown="0" showErrorMessage="1" showInputMessage="1">
      <formula1>Справочники!$A$1:$A$5</formula1>
    </dataValidation>
    <dataValidation sqref="E28" type="list" allowBlank="1" errorStyle="stop" imeMode="noControl" operator="between" showDropDown="0" showErrorMessage="1" showInputMessage="1">
      <formula1>Справочники!$A$1:$A$5</formula1>
    </dataValidation>
    <dataValidation sqref="E29" type="list" allowBlank="1" errorStyle="stop" imeMode="noControl" operator="between" showDropDown="0" showErrorMessage="1" showInputMessage="1">
      <formula1>Справочники!$A$1:$A$5</formula1>
    </dataValidation>
    <dataValidation sqref="E30" type="list" allowBlank="1" errorStyle="stop" imeMode="noControl" operator="between" showDropDown="0" showErrorMessage="1" showInputMessage="1">
      <formula1>Справочники!$A$1:$A$5</formula1>
    </dataValidation>
    <dataValidation sqref="E31" type="list" allowBlank="1" errorStyle="stop" imeMode="noControl" operator="between" showDropDown="0" showErrorMessage="1" showInputMessage="1">
      <formula1>Справочники!$A$1:$A$5</formula1>
    </dataValidation>
    <dataValidation sqref="E32" type="list" allowBlank="1" errorStyle="stop" imeMode="noControl" operator="between" showDropDown="0" showErrorMessage="1" showInputMessage="1">
      <formula1>Справочники!$A$1:$A$5</formula1>
    </dataValidation>
    <dataValidation sqref="E33" type="list" allowBlank="1" errorStyle="stop" imeMode="noControl" operator="between" showDropDown="0" showErrorMessage="1" showInputMessage="1">
      <formula1>Справочники!$A$1:$A$5</formula1>
    </dataValidation>
    <dataValidation sqref="E34" type="list" allowBlank="1" errorStyle="stop" imeMode="noControl" operator="between" showDropDown="0" showErrorMessage="1" showInputMessage="1">
      <formula1>Справочники!$A$1:$A$5</formula1>
    </dataValidation>
    <dataValidation sqref="E35" type="list" allowBlank="1" errorStyle="stop" imeMode="noControl" operator="between" showDropDown="0" showErrorMessage="1" showInputMessage="1">
      <formula1>Справочники!$A$1:$A$5</formula1>
    </dataValidation>
    <dataValidation sqref="E36" type="list" allowBlank="1" errorStyle="stop" imeMode="noControl" operator="between" showDropDown="0" showErrorMessage="1" showInputMessage="1">
      <formula1>Справочники!$A$1:$A$5</formula1>
    </dataValidation>
    <dataValidation sqref="E37" type="list" allowBlank="1" errorStyle="stop" imeMode="noControl" operator="between" showDropDown="0" showErrorMessage="1" showInputMessage="1">
      <formula1>Справочники!$A$1:$A$5</formula1>
    </dataValidation>
    <dataValidation sqref="T15" type="list" allowBlank="1" errorStyle="stop" imeMode="noControl" operator="between" showDropDown="0" showErrorMessage="1" showInputMessage="1">
      <formula1>Справочники!$A$1:$A$5</formula1>
    </dataValidation>
    <dataValidation sqref="T16" type="list" allowBlank="1" errorStyle="stop" imeMode="noControl" operator="between" showDropDown="0" showErrorMessage="1" showInputMessage="1">
      <formula1>Справочники!$A$1:$A$5</formula1>
    </dataValidation>
    <dataValidation sqref="T17" type="list" allowBlank="1" errorStyle="stop" imeMode="noControl" operator="between" showDropDown="0" showErrorMessage="1" showInputMessage="1">
      <formula1>Справочники!$A$1:$A$5</formula1>
    </dataValidation>
    <dataValidation sqref="T18" type="list" allowBlank="1" errorStyle="stop" imeMode="noControl" operator="between" showDropDown="0" showErrorMessage="1" showInputMessage="1">
      <formula1>Справочники!$A$1:$A$5</formula1>
    </dataValidation>
    <dataValidation sqref="T19" type="list" allowBlank="1" errorStyle="stop" imeMode="noControl" operator="between" showDropDown="0" showErrorMessage="1" showInputMessage="1">
      <formula1>Справочники!$A$1:$A$5</formula1>
    </dataValidation>
    <dataValidation sqref="T20" type="list" allowBlank="1" errorStyle="stop" imeMode="noControl" operator="between" showDropDown="0" showErrorMessage="1" showInputMessage="1">
      <formula1>Справочники!$A$1:$A$5</formula1>
    </dataValidation>
    <dataValidation sqref="T21" type="list" allowBlank="1" errorStyle="stop" imeMode="noControl" operator="between" showDropDown="0" showErrorMessage="1" showInputMessage="1">
      <formula1>Справочники!$A$1:$A$5</formula1>
    </dataValidation>
    <dataValidation sqref="T22" type="list" allowBlank="1" errorStyle="stop" imeMode="noControl" operator="between" showDropDown="0" showErrorMessage="1" showInputMessage="1">
      <formula1>Справочники!$A$1:$A$5</formula1>
    </dataValidation>
    <dataValidation sqref="T23" type="list" allowBlank="1" errorStyle="stop" imeMode="noControl" operator="between" showDropDown="0" showErrorMessage="1" showInputMessage="1">
      <formula1>Справочники!$A$1:$A$5</formula1>
    </dataValidation>
    <dataValidation sqref="T24" type="list" allowBlank="1" errorStyle="stop" imeMode="noControl" operator="between" showDropDown="0" showErrorMessage="1" showInputMessage="1">
      <formula1>Справочники!$A$1:$A$5</formula1>
    </dataValidation>
    <dataValidation sqref="T25" type="list" allowBlank="1" errorStyle="stop" imeMode="noControl" operator="between" showDropDown="0" showErrorMessage="1" showInputMessage="1">
      <formula1>Справочники!$A$1:$A$5</formula1>
    </dataValidation>
    <dataValidation sqref="T26" type="list" allowBlank="1" errorStyle="stop" imeMode="noControl" operator="between" showDropDown="0" showErrorMessage="1" showInputMessage="1">
      <formula1>Справочники!$A$1:$A$5</formula1>
    </dataValidation>
    <dataValidation sqref="T27" type="list" allowBlank="1" errorStyle="stop" imeMode="noControl" operator="between" showDropDown="0" showErrorMessage="1" showInputMessage="1">
      <formula1>Справочники!$A$1:$A$5</formula1>
    </dataValidation>
    <dataValidation sqref="T28" type="list" allowBlank="1" errorStyle="stop" imeMode="noControl" operator="between" showDropDown="0" showErrorMessage="1" showInputMessage="1">
      <formula1>Справочники!$A$1:$A$5</formula1>
    </dataValidation>
    <dataValidation sqref="T29" type="list" allowBlank="1" errorStyle="stop" imeMode="noControl" operator="between" showDropDown="0" showErrorMessage="1" showInputMessage="1">
      <formula1>Справочники!$A$1:$A$5</formula1>
    </dataValidation>
    <dataValidation sqref="T30" type="list" allowBlank="1" errorStyle="stop" imeMode="noControl" operator="between" showDropDown="0" showErrorMessage="1" showInputMessage="1">
      <formula1>Справочники!$A$1:$A$5</formula1>
    </dataValidation>
    <dataValidation sqref="T31" type="list" allowBlank="1" errorStyle="stop" imeMode="noControl" operator="between" showDropDown="0" showErrorMessage="1" showInputMessage="1">
      <formula1>Справочники!$A$1:$A$5</formula1>
    </dataValidation>
    <dataValidation sqref="T32" type="list" allowBlank="1" errorStyle="stop" imeMode="noControl" operator="between" showDropDown="0" showErrorMessage="1" showInputMessage="1">
      <formula1>Справочники!$A$1:$A$5</formula1>
    </dataValidation>
    <dataValidation sqref="T33" type="list" allowBlank="1" errorStyle="stop" imeMode="noControl" operator="between" showDropDown="0" showErrorMessage="1" showInputMessage="1">
      <formula1>Справочники!$A$1:$A$5</formula1>
    </dataValidation>
    <dataValidation sqref="T34" type="list" allowBlank="1" errorStyle="stop" imeMode="noControl" operator="between" showDropDown="0" showErrorMessage="1" showInputMessage="1">
      <formula1>Справочники!$A$1:$A$5</formula1>
    </dataValidation>
    <dataValidation sqref="T35" type="list" allowBlank="1" errorStyle="stop" imeMode="noControl" operator="between" showDropDown="0" showErrorMessage="1" showInputMessage="1">
      <formula1>Справочники!$A$1:$A$5</formula1>
    </dataValidation>
    <dataValidation sqref="T36" type="list" allowBlank="1" errorStyle="stop" imeMode="noControl" operator="between" showDropDown="0" showErrorMessage="1" showInputMessage="1">
      <formula1>Справочники!$A$1:$A$5</formula1>
    </dataValidation>
    <dataValidation sqref="T37" type="list" allowBlank="1" errorStyle="stop" imeMode="noControl" operator="between" showDropDown="0" showErrorMessage="1" showInputMessage="1">
      <formula1>Справочники!$A$1:$A$5</formula1>
    </dataValidation>
    <dataValidation sqref="X16" type="list" allowBlank="1" errorStyle="stop" imeMode="noControl" operator="between" showDropDown="0" showErrorMessage="1" showInputMessage="1">
      <formula1>Справочники!$A$7:$A$9</formula1>
    </dataValidation>
    <dataValidation sqref="X17" type="list" allowBlank="1" errorStyle="stop" imeMode="noControl" operator="between" showDropDown="0" showErrorMessage="1" showInputMessage="1">
      <formula1>Справочники!$A$7:$A$9</formula1>
    </dataValidation>
    <dataValidation sqref="X18" type="list" allowBlank="1" errorStyle="stop" imeMode="noControl" operator="between" showDropDown="0" showErrorMessage="1" showInputMessage="1">
      <formula1>Справочники!$A$7:$A$9</formula1>
    </dataValidation>
    <dataValidation sqref="X19" type="list" allowBlank="1" errorStyle="stop" imeMode="noControl" operator="between" showDropDown="0" showErrorMessage="1" showInputMessage="1">
      <formula1>Справочники!$A$7:$A$9</formula1>
    </dataValidation>
    <dataValidation sqref="X20" type="list" allowBlank="1" errorStyle="stop" imeMode="noControl" operator="between" showDropDown="0" showErrorMessage="1" showInputMessage="1">
      <formula1>Справочники!$A$7:$A$9</formula1>
    </dataValidation>
    <dataValidation sqref="X21" type="list" allowBlank="1" errorStyle="stop" imeMode="noControl" operator="between" showDropDown="0" showErrorMessage="1" showInputMessage="1">
      <formula1>Справочники!$A$7:$A$9</formula1>
    </dataValidation>
    <dataValidation sqref="X22" type="list" allowBlank="1" errorStyle="stop" imeMode="noControl" operator="between" showDropDown="0" showErrorMessage="1" showInputMessage="1">
      <formula1>Справочники!$A$7:$A$9</formula1>
    </dataValidation>
    <dataValidation sqref="X23" type="list" allowBlank="1" errorStyle="stop" imeMode="noControl" operator="between" showDropDown="0" showErrorMessage="1" showInputMessage="1">
      <formula1>Справочники!$A$7:$A$9</formula1>
    </dataValidation>
    <dataValidation sqref="X24" type="list" allowBlank="1" errorStyle="stop" imeMode="noControl" operator="between" showDropDown="0" showErrorMessage="1" showInputMessage="1">
      <formula1>Справочники!$A$7:$A$9</formula1>
    </dataValidation>
    <dataValidation sqref="X25" type="list" allowBlank="1" errorStyle="stop" imeMode="noControl" operator="between" showDropDown="0" showErrorMessage="1" showInputMessage="1">
      <formula1>Справочники!$A$7:$A$9</formula1>
    </dataValidation>
    <dataValidation sqref="X26" type="list" allowBlank="1" errorStyle="stop" imeMode="noControl" operator="between" showDropDown="0" showErrorMessage="1" showInputMessage="1">
      <formula1>Справочники!$A$7:$A$9</formula1>
    </dataValidation>
    <dataValidation sqref="X27" type="list" allowBlank="1" errorStyle="stop" imeMode="noControl" operator="between" showDropDown="0" showErrorMessage="1" showInputMessage="1">
      <formula1>Справочники!$A$7:$A$9</formula1>
    </dataValidation>
    <dataValidation sqref="X28" type="list" allowBlank="1" errorStyle="stop" imeMode="noControl" operator="between" showDropDown="0" showErrorMessage="1" showInputMessage="1">
      <formula1>Справочники!$A$7:$A$9</formula1>
    </dataValidation>
    <dataValidation sqref="X29" type="list" allowBlank="1" errorStyle="stop" imeMode="noControl" operator="between" showDropDown="0" showErrorMessage="1" showInputMessage="1">
      <formula1>Справочники!$A$7:$A$9</formula1>
    </dataValidation>
    <dataValidation sqref="X30" type="list" allowBlank="1" errorStyle="stop" imeMode="noControl" operator="between" showDropDown="0" showErrorMessage="1" showInputMessage="1">
      <formula1>Справочники!$A$7:$A$9</formula1>
    </dataValidation>
    <dataValidation sqref="X31" type="list" allowBlank="1" errorStyle="stop" imeMode="noControl" operator="between" showDropDown="0" showErrorMessage="1" showInputMessage="1">
      <formula1>Справочники!$A$7:$A$9</formula1>
    </dataValidation>
    <dataValidation sqref="X32" type="list" allowBlank="1" errorStyle="stop" imeMode="noControl" operator="between" showDropDown="0" showErrorMessage="1" showInputMessage="1">
      <formula1>Справочники!$A$7:$A$9</formula1>
    </dataValidation>
    <dataValidation sqref="X33" type="list" allowBlank="1" errorStyle="stop" imeMode="noControl" operator="between" showDropDown="0" showErrorMessage="1" showInputMessage="1">
      <formula1>Справочники!$A$7:$A$9</formula1>
    </dataValidation>
    <dataValidation sqref="X34" type="list" allowBlank="1" errorStyle="stop" imeMode="noControl" operator="between" showDropDown="0" showErrorMessage="1" showInputMessage="1">
      <formula1>Справочники!$A$7:$A$9</formula1>
    </dataValidation>
    <dataValidation sqref="X35" type="list" allowBlank="1" errorStyle="stop" imeMode="noControl" operator="between" showDropDown="0" showErrorMessage="1" showInputMessage="1">
      <formula1>Справочники!$A$7:$A$9</formula1>
    </dataValidation>
    <dataValidation sqref="X36" type="list" allowBlank="1" errorStyle="stop" imeMode="noControl" operator="between" showDropDown="0" showErrorMessage="1" showInputMessage="1">
      <formula1>Справочники!$A$7:$A$9</formula1>
    </dataValidation>
    <dataValidation sqref="X37" type="list" allowBlank="1" errorStyle="stop" imeMode="noControl" operator="between" showDropDown="0" showErrorMessage="1" showInputMessage="1">
      <formula1>Справочники!$A$7:$A$9</formula1>
    </dataValidation>
  </dataValidations>
  <printOptions headings="0" gridLines="0"/>
  <pageMargins left="0.25" right="0.25" top="0.75" bottom="0.75" header="0.29999999999999999" footer="0.29999999999999999"/>
  <pageSetup paperSize="9" scale="26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A1" activeCellId="0" sqref="A1"/>
    </sheetView>
  </sheetViews>
  <sheetFormatPr defaultRowHeight="12.75"/>
  <cols>
    <col min="1" max="16384" style="86" width="9"/>
  </cols>
  <sheetData>
    <row r="1" ht="15">
      <c r="A1" s="1" t="s">
        <v>46</v>
      </c>
    </row>
    <row r="2" ht="15">
      <c r="A2" s="1" t="s">
        <v>47</v>
      </c>
    </row>
    <row r="3" ht="15">
      <c r="A3" s="1" t="s">
        <v>25</v>
      </c>
    </row>
    <row r="4" ht="15">
      <c r="A4" s="1" t="s">
        <v>48</v>
      </c>
    </row>
    <row r="5" ht="15">
      <c r="A5" s="1" t="s">
        <v>49</v>
      </c>
    </row>
    <row r="7" ht="15">
      <c r="A7" s="1" t="s">
        <v>50</v>
      </c>
    </row>
    <row r="8" ht="15">
      <c r="A8" s="1" t="s">
        <v>30</v>
      </c>
    </row>
    <row r="9" ht="15">
      <c r="A9" s="1" t="s">
        <v>51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banschikova-iv</cp:lastModifiedBy>
  <cp:revision>10</cp:revision>
  <dcterms:created xsi:type="dcterms:W3CDTF">2023-05-26T08:17:29Z</dcterms:created>
  <dcterms:modified xsi:type="dcterms:W3CDTF">2026-03-25T05:57:56Z</dcterms:modified>
</cp:coreProperties>
</file>